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3. P_KL10_ F.506,F.505\Смета, КП\"/>
    </mc:Choice>
  </mc:AlternateContent>
  <xr:revisionPtr revIDLastSave="0" documentId="13_ncr:1_{55873B9B-2014-4B15-ABAE-A83EE1C365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ФЕР 421+557пр (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ФЕР 421+557пр (12'!$57:$57</definedName>
    <definedName name="_xlnm.Print_Area" localSheetId="0">'Смета по ФЕР 421+557пр (12'!$A$1:$L$542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0" i="7" l="1"/>
  <c r="H537" i="7"/>
  <c r="C540" i="7"/>
  <c r="C537" i="7"/>
  <c r="J48" i="7"/>
  <c r="J47" i="7"/>
  <c r="C49" i="7"/>
  <c r="D49" i="7"/>
  <c r="L534" i="7"/>
  <c r="K534" i="7"/>
  <c r="J534" i="7"/>
  <c r="C534" i="7"/>
  <c r="L533" i="7"/>
  <c r="K533" i="7"/>
  <c r="J533" i="7"/>
  <c r="C533" i="7"/>
  <c r="L532" i="7"/>
  <c r="K532" i="7"/>
  <c r="J532" i="7"/>
  <c r="C532" i="7"/>
  <c r="G522" i="7"/>
  <c r="G521" i="7"/>
  <c r="L520" i="7"/>
  <c r="J520" i="7"/>
  <c r="L516" i="7"/>
  <c r="J516" i="7"/>
  <c r="J515" i="7"/>
  <c r="J513" i="7" s="1"/>
  <c r="L509" i="7"/>
  <c r="J509" i="7"/>
  <c r="L508" i="7"/>
  <c r="J508" i="7"/>
  <c r="L504" i="7"/>
  <c r="J504" i="7"/>
  <c r="L489" i="7"/>
  <c r="J489" i="7"/>
  <c r="L488" i="7"/>
  <c r="J488" i="7"/>
  <c r="K487" i="7"/>
  <c r="B487" i="7"/>
  <c r="L484" i="7"/>
  <c r="J484" i="7"/>
  <c r="K481" i="7"/>
  <c r="B481" i="7"/>
  <c r="J481" i="7"/>
  <c r="L481" i="7" s="1"/>
  <c r="L479" i="7" s="1"/>
  <c r="K473" i="7"/>
  <c r="B473" i="7"/>
  <c r="J473" i="7"/>
  <c r="L473" i="7" s="1"/>
  <c r="K472" i="7"/>
  <c r="B472" i="7"/>
  <c r="J472" i="7"/>
  <c r="L472" i="7" s="1"/>
  <c r="L468" i="7"/>
  <c r="J468" i="7"/>
  <c r="K467" i="7"/>
  <c r="B467" i="7"/>
  <c r="J467" i="7"/>
  <c r="J465" i="7" s="1"/>
  <c r="J463" i="7"/>
  <c r="L460" i="7"/>
  <c r="J460" i="7"/>
  <c r="L459" i="7"/>
  <c r="J459" i="7"/>
  <c r="K458" i="7"/>
  <c r="B458" i="7"/>
  <c r="L455" i="7"/>
  <c r="J455" i="7"/>
  <c r="K452" i="7"/>
  <c r="B452" i="7"/>
  <c r="L440" i="7"/>
  <c r="J440" i="7"/>
  <c r="L439" i="7"/>
  <c r="J439" i="7"/>
  <c r="K438" i="7"/>
  <c r="B438" i="7"/>
  <c r="L435" i="7"/>
  <c r="J435" i="7"/>
  <c r="K432" i="7"/>
  <c r="B432" i="7"/>
  <c r="J421" i="7"/>
  <c r="C421" i="7"/>
  <c r="J420" i="7"/>
  <c r="C420" i="7"/>
  <c r="J419" i="7"/>
  <c r="C419" i="7"/>
  <c r="G417" i="7"/>
  <c r="G416" i="7"/>
  <c r="L415" i="7"/>
  <c r="J415" i="7"/>
  <c r="J411" i="7"/>
  <c r="J410" i="7"/>
  <c r="L409" i="7"/>
  <c r="J409" i="7"/>
  <c r="J408" i="7"/>
  <c r="J406" i="7" s="1"/>
  <c r="J405" i="7"/>
  <c r="L402" i="7"/>
  <c r="J402" i="7"/>
  <c r="L401" i="7"/>
  <c r="J401" i="7"/>
  <c r="L397" i="7"/>
  <c r="J397" i="7"/>
  <c r="L396" i="7"/>
  <c r="J394" i="7"/>
  <c r="J392" i="7" s="1"/>
  <c r="AW387" i="7"/>
  <c r="AX387" i="7"/>
  <c r="AT387" i="7"/>
  <c r="AR387" i="7"/>
  <c r="AO387" i="7"/>
  <c r="AN387" i="7"/>
  <c r="X387" i="7"/>
  <c r="U387" i="7"/>
  <c r="S387" i="7"/>
  <c r="P387" i="7"/>
  <c r="BA387" i="7"/>
  <c r="AZ387" i="7"/>
  <c r="AE387" i="7"/>
  <c r="AD387" i="7"/>
  <c r="K387" i="7"/>
  <c r="L386" i="7"/>
  <c r="J386" i="7"/>
  <c r="K386" i="7"/>
  <c r="H386" i="7"/>
  <c r="E386" i="7"/>
  <c r="G386" i="7"/>
  <c r="D386" i="7"/>
  <c r="B386" i="7"/>
  <c r="AX385" i="7"/>
  <c r="AT385" i="7"/>
  <c r="AR385" i="7"/>
  <c r="L391" i="7" s="1"/>
  <c r="AO385" i="7"/>
  <c r="BH385" i="7"/>
  <c r="AB385" i="7"/>
  <c r="X385" i="7"/>
  <c r="J396" i="7" s="1"/>
  <c r="U385" i="7"/>
  <c r="S385" i="7"/>
  <c r="J391" i="7" s="1"/>
  <c r="P385" i="7"/>
  <c r="BA385" i="7"/>
  <c r="L405" i="7" s="1"/>
  <c r="AZ385" i="7"/>
  <c r="L404" i="7" s="1"/>
  <c r="AE385" i="7"/>
  <c r="AD385" i="7"/>
  <c r="J404" i="7" s="1"/>
  <c r="K385" i="7"/>
  <c r="I385" i="7"/>
  <c r="L384" i="7"/>
  <c r="AN385" i="7" s="1"/>
  <c r="J384" i="7"/>
  <c r="O385" i="7" s="1"/>
  <c r="K384" i="7"/>
  <c r="H384" i="7"/>
  <c r="E384" i="7"/>
  <c r="G384" i="7"/>
  <c r="D384" i="7"/>
  <c r="B384" i="7"/>
  <c r="J381" i="7"/>
  <c r="C381" i="7"/>
  <c r="J380" i="7"/>
  <c r="C380" i="7"/>
  <c r="J379" i="7"/>
  <c r="C379" i="7"/>
  <c r="G377" i="7"/>
  <c r="G376" i="7"/>
  <c r="L375" i="7"/>
  <c r="J375" i="7"/>
  <c r="L374" i="7"/>
  <c r="J374" i="7"/>
  <c r="J371" i="7"/>
  <c r="J370" i="7"/>
  <c r="L369" i="7"/>
  <c r="J369" i="7"/>
  <c r="J368" i="7"/>
  <c r="J366" i="7" s="1"/>
  <c r="L362" i="7"/>
  <c r="J362" i="7"/>
  <c r="L361" i="7"/>
  <c r="J361" i="7"/>
  <c r="L357" i="7"/>
  <c r="J357" i="7"/>
  <c r="L356" i="7"/>
  <c r="AW347" i="7"/>
  <c r="AT347" i="7"/>
  <c r="L346" i="7" s="1"/>
  <c r="AR347" i="7"/>
  <c r="AO347" i="7"/>
  <c r="AN347" i="7"/>
  <c r="BH347" i="7"/>
  <c r="AA347" i="7"/>
  <c r="X347" i="7"/>
  <c r="U347" i="7"/>
  <c r="S347" i="7"/>
  <c r="J346" i="7" s="1"/>
  <c r="O347" i="7"/>
  <c r="BA347" i="7"/>
  <c r="AZ347" i="7"/>
  <c r="AE347" i="7"/>
  <c r="AD347" i="7"/>
  <c r="I347" i="7"/>
  <c r="L345" i="7"/>
  <c r="J345" i="7"/>
  <c r="K345" i="7"/>
  <c r="H345" i="7"/>
  <c r="G345" i="7"/>
  <c r="E345" i="7"/>
  <c r="J344" i="7"/>
  <c r="P347" i="7" s="1"/>
  <c r="J354" i="7" s="1"/>
  <c r="J352" i="7" s="1"/>
  <c r="H344" i="7"/>
  <c r="E344" i="7"/>
  <c r="G344" i="7"/>
  <c r="D344" i="7"/>
  <c r="C344" i="7"/>
  <c r="B344" i="7"/>
  <c r="BV342" i="7"/>
  <c r="BU342" i="7"/>
  <c r="CB342" i="7"/>
  <c r="CC342" i="7"/>
  <c r="L342" i="7"/>
  <c r="CB341" i="7"/>
  <c r="CC341" i="7"/>
  <c r="BR341" i="7"/>
  <c r="J341" i="7"/>
  <c r="AW343" i="7"/>
  <c r="AT343" i="7"/>
  <c r="AO343" i="7"/>
  <c r="AA343" i="7"/>
  <c r="X343" i="7"/>
  <c r="J340" i="7" s="1"/>
  <c r="V343" i="7"/>
  <c r="S343" i="7"/>
  <c r="P343" i="7"/>
  <c r="BA343" i="7"/>
  <c r="BR342" i="7" s="1"/>
  <c r="AZ343" i="7"/>
  <c r="AE343" i="7"/>
  <c r="J342" i="7" s="1"/>
  <c r="O343" i="7" s="1"/>
  <c r="AD343" i="7"/>
  <c r="CB343" i="7"/>
  <c r="CC343" i="7"/>
  <c r="G342" i="7"/>
  <c r="E342" i="7"/>
  <c r="G341" i="7"/>
  <c r="E341" i="7"/>
  <c r="J339" i="7"/>
  <c r="G338" i="7"/>
  <c r="F338" i="7"/>
  <c r="E338" i="7"/>
  <c r="BU337" i="7"/>
  <c r="BV337" i="7" s="1"/>
  <c r="CB337" i="7"/>
  <c r="CC337" i="7"/>
  <c r="BR337" i="7"/>
  <c r="L337" i="7"/>
  <c r="J337" i="7"/>
  <c r="K337" i="7"/>
  <c r="I337" i="7"/>
  <c r="H337" i="7"/>
  <c r="H339" i="7" s="1"/>
  <c r="C336" i="7"/>
  <c r="B336" i="7"/>
  <c r="E335" i="7"/>
  <c r="G335" i="7"/>
  <c r="D335" i="7"/>
  <c r="B335" i="7"/>
  <c r="BU333" i="7"/>
  <c r="BV333" i="7" s="1"/>
  <c r="CB333" i="7"/>
  <c r="CC333" i="7"/>
  <c r="L333" i="7"/>
  <c r="CB332" i="7"/>
  <c r="CC332" i="7"/>
  <c r="J332" i="7"/>
  <c r="BM334" i="7" s="1"/>
  <c r="AW334" i="7"/>
  <c r="AT334" i="7"/>
  <c r="AR334" i="7"/>
  <c r="L331" i="7" s="1"/>
  <c r="AO334" i="7"/>
  <c r="AA334" i="7"/>
  <c r="X334" i="7"/>
  <c r="J331" i="7" s="1"/>
  <c r="V334" i="7"/>
  <c r="S334" i="7"/>
  <c r="J351" i="7" s="1"/>
  <c r="P334" i="7"/>
  <c r="BA334" i="7"/>
  <c r="BR333" i="7" s="1"/>
  <c r="AZ334" i="7"/>
  <c r="AE334" i="7"/>
  <c r="J333" i="7" s="1"/>
  <c r="AD334" i="7"/>
  <c r="J364" i="7" s="1"/>
  <c r="CB334" i="7"/>
  <c r="CC334" i="7"/>
  <c r="G333" i="7"/>
  <c r="E333" i="7"/>
  <c r="G332" i="7"/>
  <c r="E332" i="7"/>
  <c r="J330" i="7"/>
  <c r="G329" i="7"/>
  <c r="F329" i="7"/>
  <c r="E329" i="7"/>
  <c r="BU328" i="7"/>
  <c r="BV328" i="7" s="1"/>
  <c r="CB328" i="7"/>
  <c r="CC328" i="7"/>
  <c r="BR328" i="7"/>
  <c r="L328" i="7"/>
  <c r="J328" i="7"/>
  <c r="K328" i="7"/>
  <c r="I328" i="7"/>
  <c r="H328" i="7"/>
  <c r="H330" i="7" s="1"/>
  <c r="C327" i="7"/>
  <c r="C326" i="7"/>
  <c r="B326" i="7"/>
  <c r="E325" i="7"/>
  <c r="G325" i="7"/>
  <c r="D325" i="7"/>
  <c r="B325" i="7"/>
  <c r="BV323" i="7"/>
  <c r="BU323" i="7"/>
  <c r="CB323" i="7"/>
  <c r="CC323" i="7"/>
  <c r="L323" i="7"/>
  <c r="BU322" i="7"/>
  <c r="BV322" i="7" s="1"/>
  <c r="CB322" i="7"/>
  <c r="CC322" i="7"/>
  <c r="J322" i="7"/>
  <c r="L321" i="7"/>
  <c r="AW324" i="7"/>
  <c r="AT324" i="7"/>
  <c r="L483" i="7" s="1"/>
  <c r="AR324" i="7"/>
  <c r="AO324" i="7"/>
  <c r="AA324" i="7"/>
  <c r="X324" i="7"/>
  <c r="V324" i="7"/>
  <c r="S324" i="7"/>
  <c r="J478" i="7" s="1"/>
  <c r="P324" i="7"/>
  <c r="BA324" i="7"/>
  <c r="BR323" i="7" s="1"/>
  <c r="AZ324" i="7"/>
  <c r="L491" i="7" s="1"/>
  <c r="AE324" i="7"/>
  <c r="J492" i="7" s="1"/>
  <c r="AD324" i="7"/>
  <c r="CB324" i="7"/>
  <c r="CC324" i="7"/>
  <c r="G323" i="7"/>
  <c r="E323" i="7"/>
  <c r="G322" i="7"/>
  <c r="E322" i="7"/>
  <c r="J320" i="7"/>
  <c r="H320" i="7"/>
  <c r="G319" i="7"/>
  <c r="F319" i="7"/>
  <c r="E319" i="7"/>
  <c r="BV318" i="7"/>
  <c r="BU318" i="7"/>
  <c r="CB318" i="7"/>
  <c r="CC318" i="7"/>
  <c r="BR318" i="7"/>
  <c r="L318" i="7"/>
  <c r="J318" i="7"/>
  <c r="K318" i="7"/>
  <c r="I318" i="7"/>
  <c r="H318" i="7"/>
  <c r="C317" i="7"/>
  <c r="B317" i="7"/>
  <c r="E316" i="7"/>
  <c r="G316" i="7"/>
  <c r="D316" i="7"/>
  <c r="B316" i="7"/>
  <c r="J313" i="7"/>
  <c r="C313" i="7"/>
  <c r="J312" i="7"/>
  <c r="C312" i="7"/>
  <c r="J311" i="7"/>
  <c r="C311" i="7"/>
  <c r="G309" i="7"/>
  <c r="G308" i="7"/>
  <c r="L307" i="7"/>
  <c r="J307" i="7"/>
  <c r="L306" i="7"/>
  <c r="J306" i="7"/>
  <c r="J303" i="7"/>
  <c r="J302" i="7"/>
  <c r="L301" i="7"/>
  <c r="J301" i="7"/>
  <c r="J298" i="7" s="1"/>
  <c r="J300" i="7"/>
  <c r="L294" i="7"/>
  <c r="J294" i="7"/>
  <c r="L293" i="7"/>
  <c r="J293" i="7"/>
  <c r="L289" i="7"/>
  <c r="J289" i="7"/>
  <c r="L278" i="7"/>
  <c r="AN279" i="7" s="1"/>
  <c r="L277" i="7"/>
  <c r="J277" i="7"/>
  <c r="AW279" i="7"/>
  <c r="AR279" i="7"/>
  <c r="AO279" i="7"/>
  <c r="AA279" i="7"/>
  <c r="P279" i="7"/>
  <c r="BA279" i="7"/>
  <c r="AZ279" i="7"/>
  <c r="AE279" i="7"/>
  <c r="J278" i="7" s="1"/>
  <c r="AD279" i="7"/>
  <c r="G278" i="7"/>
  <c r="E278" i="7"/>
  <c r="G277" i="7"/>
  <c r="E277" i="7"/>
  <c r="G274" i="7"/>
  <c r="F274" i="7"/>
  <c r="E274" i="7"/>
  <c r="G273" i="7"/>
  <c r="F273" i="7"/>
  <c r="E273" i="7"/>
  <c r="L272" i="7"/>
  <c r="AT279" i="7" s="1"/>
  <c r="J272" i="7"/>
  <c r="X279" i="7" s="1"/>
  <c r="K272" i="7"/>
  <c r="I272" i="7"/>
  <c r="H272" i="7"/>
  <c r="J271" i="7"/>
  <c r="I271" i="7"/>
  <c r="H271" i="7"/>
  <c r="H275" i="7" s="1"/>
  <c r="L270" i="7"/>
  <c r="J270" i="7"/>
  <c r="BH279" i="7" s="1"/>
  <c r="K270" i="7"/>
  <c r="I270" i="7"/>
  <c r="H270" i="7"/>
  <c r="C269" i="7"/>
  <c r="B269" i="7"/>
  <c r="E268" i="7"/>
  <c r="G268" i="7"/>
  <c r="D268" i="7"/>
  <c r="B268" i="7"/>
  <c r="L265" i="7"/>
  <c r="AW267" i="7"/>
  <c r="AT267" i="7"/>
  <c r="AO267" i="7"/>
  <c r="AN267" i="7"/>
  <c r="AA267" i="7"/>
  <c r="X267" i="7"/>
  <c r="J264" i="7" s="1"/>
  <c r="U267" i="7"/>
  <c r="S267" i="7"/>
  <c r="P267" i="7"/>
  <c r="BA267" i="7"/>
  <c r="L266" i="7" s="1"/>
  <c r="AZ267" i="7"/>
  <c r="AE267" i="7"/>
  <c r="J266" i="7" s="1"/>
  <c r="AD267" i="7"/>
  <c r="J265" i="7" s="1"/>
  <c r="I267" i="7" s="1"/>
  <c r="G266" i="7"/>
  <c r="E266" i="7"/>
  <c r="G265" i="7"/>
  <c r="E265" i="7"/>
  <c r="G262" i="7"/>
  <c r="F262" i="7"/>
  <c r="E262" i="7"/>
  <c r="L261" i="7"/>
  <c r="AR267" i="7" s="1"/>
  <c r="L264" i="7" s="1"/>
  <c r="J261" i="7"/>
  <c r="K261" i="7"/>
  <c r="I261" i="7"/>
  <c r="H261" i="7"/>
  <c r="H263" i="7" s="1"/>
  <c r="C260" i="7"/>
  <c r="B260" i="7"/>
  <c r="E259" i="7"/>
  <c r="G259" i="7"/>
  <c r="D259" i="7"/>
  <c r="B259" i="7"/>
  <c r="J257" i="7"/>
  <c r="J256" i="7"/>
  <c r="AW258" i="7"/>
  <c r="AT258" i="7"/>
  <c r="AO258" i="7"/>
  <c r="S258" i="7"/>
  <c r="O258" i="7"/>
  <c r="BA258" i="7"/>
  <c r="L257" i="7" s="1"/>
  <c r="AZ258" i="7"/>
  <c r="L256" i="7" s="1"/>
  <c r="AN258" i="7" s="1"/>
  <c r="AE258" i="7"/>
  <c r="AD258" i="7"/>
  <c r="G257" i="7"/>
  <c r="E257" i="7"/>
  <c r="G256" i="7"/>
  <c r="E256" i="7"/>
  <c r="G253" i="7"/>
  <c r="F253" i="7"/>
  <c r="E253" i="7"/>
  <c r="G252" i="7"/>
  <c r="F252" i="7"/>
  <c r="E252" i="7"/>
  <c r="J251" i="7"/>
  <c r="H251" i="7"/>
  <c r="L250" i="7"/>
  <c r="J250" i="7"/>
  <c r="X258" i="7" s="1"/>
  <c r="K250" i="7"/>
  <c r="I250" i="7"/>
  <c r="H250" i="7"/>
  <c r="J249" i="7"/>
  <c r="P258" i="7" s="1"/>
  <c r="I249" i="7"/>
  <c r="H249" i="7"/>
  <c r="L248" i="7"/>
  <c r="AR258" i="7" s="1"/>
  <c r="J248" i="7"/>
  <c r="U258" i="7" s="1"/>
  <c r="K248" i="7"/>
  <c r="I248" i="7"/>
  <c r="H248" i="7"/>
  <c r="H254" i="7" s="1"/>
  <c r="C247" i="7"/>
  <c r="C246" i="7"/>
  <c r="B246" i="7"/>
  <c r="E245" i="7"/>
  <c r="G245" i="7"/>
  <c r="D245" i="7"/>
  <c r="B245" i="7"/>
  <c r="BI244" i="7"/>
  <c r="AA244" i="7"/>
  <c r="X244" i="7"/>
  <c r="U244" i="7"/>
  <c r="S244" i="7"/>
  <c r="P244" i="7"/>
  <c r="O244" i="7"/>
  <c r="BA244" i="7"/>
  <c r="AZ244" i="7"/>
  <c r="AE244" i="7"/>
  <c r="AD244" i="7"/>
  <c r="I244" i="7"/>
  <c r="J243" i="7"/>
  <c r="H243" i="7"/>
  <c r="E243" i="7"/>
  <c r="G243" i="7"/>
  <c r="D243" i="7"/>
  <c r="C243" i="7"/>
  <c r="B243" i="7"/>
  <c r="L241" i="7"/>
  <c r="J240" i="7"/>
  <c r="AW242" i="7"/>
  <c r="AO242" i="7"/>
  <c r="BI242" i="7"/>
  <c r="X242" i="7"/>
  <c r="J239" i="7" s="1"/>
  <c r="S242" i="7"/>
  <c r="BA242" i="7"/>
  <c r="AZ242" i="7"/>
  <c r="L240" i="7" s="1"/>
  <c r="AE242" i="7"/>
  <c r="J241" i="7" s="1"/>
  <c r="AD242" i="7"/>
  <c r="G241" i="7"/>
  <c r="E241" i="7"/>
  <c r="G240" i="7"/>
  <c r="E240" i="7"/>
  <c r="J238" i="7"/>
  <c r="G237" i="7"/>
  <c r="F237" i="7"/>
  <c r="E237" i="7"/>
  <c r="G236" i="7"/>
  <c r="F236" i="7"/>
  <c r="E236" i="7"/>
  <c r="J235" i="7"/>
  <c r="AA242" i="7" s="1"/>
  <c r="H235" i="7"/>
  <c r="L234" i="7"/>
  <c r="AT242" i="7" s="1"/>
  <c r="J234" i="7"/>
  <c r="K234" i="7"/>
  <c r="I234" i="7"/>
  <c r="H234" i="7"/>
  <c r="J233" i="7"/>
  <c r="P242" i="7" s="1"/>
  <c r="I233" i="7"/>
  <c r="H233" i="7"/>
  <c r="L232" i="7"/>
  <c r="J232" i="7"/>
  <c r="U242" i="7" s="1"/>
  <c r="K232" i="7"/>
  <c r="I232" i="7"/>
  <c r="H232" i="7"/>
  <c r="H238" i="7" s="1"/>
  <c r="C231" i="7"/>
  <c r="B231" i="7"/>
  <c r="E230" i="7"/>
  <c r="G230" i="7"/>
  <c r="D230" i="7"/>
  <c r="B230" i="7"/>
  <c r="J226" i="7"/>
  <c r="AW229" i="7"/>
  <c r="AO229" i="7"/>
  <c r="X229" i="7"/>
  <c r="S229" i="7"/>
  <c r="BA229" i="7"/>
  <c r="L228" i="7" s="1"/>
  <c r="AZ229" i="7"/>
  <c r="L227" i="7" s="1"/>
  <c r="AE229" i="7"/>
  <c r="J228" i="7" s="1"/>
  <c r="AD229" i="7"/>
  <c r="J227" i="7" s="1"/>
  <c r="BI229" i="7" s="1"/>
  <c r="G228" i="7"/>
  <c r="E228" i="7"/>
  <c r="G227" i="7"/>
  <c r="E227" i="7"/>
  <c r="G224" i="7"/>
  <c r="F224" i="7"/>
  <c r="E224" i="7"/>
  <c r="G223" i="7"/>
  <c r="F223" i="7"/>
  <c r="E223" i="7"/>
  <c r="J222" i="7"/>
  <c r="AA229" i="7" s="1"/>
  <c r="H222" i="7"/>
  <c r="L221" i="7"/>
  <c r="AT229" i="7" s="1"/>
  <c r="J221" i="7"/>
  <c r="K221" i="7"/>
  <c r="I221" i="7"/>
  <c r="H221" i="7"/>
  <c r="J220" i="7"/>
  <c r="P229" i="7" s="1"/>
  <c r="I220" i="7"/>
  <c r="H220" i="7"/>
  <c r="L219" i="7"/>
  <c r="J219" i="7"/>
  <c r="U229" i="7" s="1"/>
  <c r="K219" i="7"/>
  <c r="I219" i="7"/>
  <c r="H219" i="7"/>
  <c r="H225" i="7" s="1"/>
  <c r="C218" i="7"/>
  <c r="C217" i="7"/>
  <c r="B217" i="7"/>
  <c r="E216" i="7"/>
  <c r="G216" i="7"/>
  <c r="D216" i="7"/>
  <c r="B216" i="7"/>
  <c r="X215" i="7"/>
  <c r="U215" i="7"/>
  <c r="S215" i="7"/>
  <c r="P215" i="7"/>
  <c r="O215" i="7"/>
  <c r="BA215" i="7"/>
  <c r="AZ215" i="7"/>
  <c r="AE215" i="7"/>
  <c r="AD215" i="7"/>
  <c r="C214" i="7"/>
  <c r="J213" i="7"/>
  <c r="BH215" i="7" s="1"/>
  <c r="H213" i="7"/>
  <c r="E213" i="7"/>
  <c r="G213" i="7"/>
  <c r="D213" i="7"/>
  <c r="C213" i="7"/>
  <c r="B213" i="7"/>
  <c r="L211" i="7"/>
  <c r="AN212" i="7" s="1"/>
  <c r="J211" i="7"/>
  <c r="L210" i="7"/>
  <c r="AW212" i="7"/>
  <c r="AR212" i="7"/>
  <c r="L209" i="7" s="1"/>
  <c r="AO212" i="7"/>
  <c r="U212" i="7"/>
  <c r="P212" i="7"/>
  <c r="BA212" i="7"/>
  <c r="L297" i="7" s="1"/>
  <c r="AZ212" i="7"/>
  <c r="AE212" i="7"/>
  <c r="AD212" i="7"/>
  <c r="J210" i="7" s="1"/>
  <c r="I212" i="7"/>
  <c r="G211" i="7"/>
  <c r="E211" i="7"/>
  <c r="G210" i="7"/>
  <c r="E210" i="7"/>
  <c r="G207" i="7"/>
  <c r="F207" i="7"/>
  <c r="E207" i="7"/>
  <c r="G206" i="7"/>
  <c r="F206" i="7"/>
  <c r="E206" i="7"/>
  <c r="J205" i="7"/>
  <c r="AA212" i="7" s="1"/>
  <c r="H205" i="7"/>
  <c r="L204" i="7"/>
  <c r="AT212" i="7" s="1"/>
  <c r="J204" i="7"/>
  <c r="X212" i="7" s="1"/>
  <c r="K204" i="7"/>
  <c r="I204" i="7"/>
  <c r="H204" i="7"/>
  <c r="J203" i="7"/>
  <c r="I203" i="7"/>
  <c r="H203" i="7"/>
  <c r="L202" i="7"/>
  <c r="J202" i="7"/>
  <c r="K202" i="7"/>
  <c r="I202" i="7"/>
  <c r="H202" i="7"/>
  <c r="H208" i="7" s="1"/>
  <c r="C201" i="7"/>
  <c r="C200" i="7"/>
  <c r="B200" i="7"/>
  <c r="E199" i="7"/>
  <c r="G199" i="7"/>
  <c r="D199" i="7"/>
  <c r="B199" i="7"/>
  <c r="L197" i="7"/>
  <c r="J197" i="7"/>
  <c r="L196" i="7"/>
  <c r="AW198" i="7"/>
  <c r="AT198" i="7"/>
  <c r="AO198" i="7"/>
  <c r="AA198" i="7"/>
  <c r="X198" i="7"/>
  <c r="J288" i="7" s="1"/>
  <c r="S198" i="7"/>
  <c r="P198" i="7"/>
  <c r="BA198" i="7"/>
  <c r="AZ198" i="7"/>
  <c r="AE198" i="7"/>
  <c r="AD198" i="7"/>
  <c r="G197" i="7"/>
  <c r="E197" i="7"/>
  <c r="G196" i="7"/>
  <c r="E196" i="7"/>
  <c r="G193" i="7"/>
  <c r="F193" i="7"/>
  <c r="E193" i="7"/>
  <c r="L192" i="7"/>
  <c r="AR198" i="7" s="1"/>
  <c r="J192" i="7"/>
  <c r="K192" i="7"/>
  <c r="I192" i="7"/>
  <c r="H192" i="7"/>
  <c r="H194" i="7" s="1"/>
  <c r="C191" i="7"/>
  <c r="C190" i="7"/>
  <c r="B190" i="7"/>
  <c r="E189" i="7"/>
  <c r="G189" i="7"/>
  <c r="D189" i="7"/>
  <c r="B189" i="7"/>
  <c r="C188" i="7"/>
  <c r="J185" i="7"/>
  <c r="C185" i="7"/>
  <c r="J184" i="7"/>
  <c r="C184" i="7"/>
  <c r="J183" i="7"/>
  <c r="C183" i="7"/>
  <c r="G181" i="7"/>
  <c r="G180" i="7"/>
  <c r="L179" i="7"/>
  <c r="J179" i="7"/>
  <c r="L178" i="7"/>
  <c r="J178" i="7"/>
  <c r="J175" i="7"/>
  <c r="J174" i="7"/>
  <c r="L173" i="7"/>
  <c r="J173" i="7"/>
  <c r="J170" i="7" s="1"/>
  <c r="J172" i="7"/>
  <c r="L166" i="7"/>
  <c r="J166" i="7"/>
  <c r="L165" i="7"/>
  <c r="J165" i="7"/>
  <c r="L161" i="7"/>
  <c r="J161" i="7"/>
  <c r="L149" i="7"/>
  <c r="J149" i="7"/>
  <c r="AW151" i="7"/>
  <c r="AR151" i="7"/>
  <c r="AO151" i="7"/>
  <c r="AA151" i="7"/>
  <c r="P151" i="7"/>
  <c r="J452" i="7" s="1"/>
  <c r="BA151" i="7"/>
  <c r="L463" i="7" s="1"/>
  <c r="AZ151" i="7"/>
  <c r="L462" i="7" s="1"/>
  <c r="AE151" i="7"/>
  <c r="J150" i="7" s="1"/>
  <c r="AD151" i="7"/>
  <c r="G150" i="7"/>
  <c r="E150" i="7"/>
  <c r="G149" i="7"/>
  <c r="E149" i="7"/>
  <c r="G146" i="7"/>
  <c r="E146" i="7"/>
  <c r="G145" i="7"/>
  <c r="E145" i="7"/>
  <c r="J144" i="7"/>
  <c r="H144" i="7"/>
  <c r="L143" i="7"/>
  <c r="AT151" i="7" s="1"/>
  <c r="L454" i="7" s="1"/>
  <c r="J143" i="7"/>
  <c r="X151" i="7" s="1"/>
  <c r="K143" i="7"/>
  <c r="H143" i="7"/>
  <c r="J142" i="7"/>
  <c r="H142" i="7"/>
  <c r="L141" i="7"/>
  <c r="J141" i="7"/>
  <c r="K141" i="7"/>
  <c r="H141" i="7"/>
  <c r="C140" i="7"/>
  <c r="E139" i="7"/>
  <c r="G139" i="7"/>
  <c r="D139" i="7"/>
  <c r="C139" i="7"/>
  <c r="B139" i="7"/>
  <c r="BH138" i="7"/>
  <c r="AA138" i="7"/>
  <c r="X138" i="7"/>
  <c r="U138" i="7"/>
  <c r="S138" i="7"/>
  <c r="P138" i="7"/>
  <c r="BA138" i="7"/>
  <c r="AZ138" i="7"/>
  <c r="AE138" i="7"/>
  <c r="AD138" i="7"/>
  <c r="J137" i="7"/>
  <c r="I138" i="7" s="1"/>
  <c r="H137" i="7"/>
  <c r="E137" i="7"/>
  <c r="G137" i="7"/>
  <c r="D137" i="7"/>
  <c r="C137" i="7"/>
  <c r="B137" i="7"/>
  <c r="L134" i="7"/>
  <c r="L133" i="7"/>
  <c r="AW136" i="7"/>
  <c r="AO136" i="7"/>
  <c r="AA136" i="7"/>
  <c r="X136" i="7"/>
  <c r="J133" i="7" s="1"/>
  <c r="U136" i="7"/>
  <c r="S136" i="7"/>
  <c r="BA136" i="7"/>
  <c r="AZ136" i="7"/>
  <c r="AE136" i="7"/>
  <c r="AD136" i="7"/>
  <c r="G135" i="7"/>
  <c r="E135" i="7"/>
  <c r="G134" i="7"/>
  <c r="E134" i="7"/>
  <c r="AW132" i="7"/>
  <c r="AN132" i="7"/>
  <c r="BA132" i="7"/>
  <c r="AZ132" i="7"/>
  <c r="AE132" i="7"/>
  <c r="AD132" i="7"/>
  <c r="J132" i="7"/>
  <c r="H132" i="7"/>
  <c r="E132" i="7"/>
  <c r="G132" i="7"/>
  <c r="D132" i="7"/>
  <c r="C132" i="7"/>
  <c r="B132" i="7"/>
  <c r="AW131" i="7"/>
  <c r="AN131" i="7"/>
  <c r="BA131" i="7"/>
  <c r="AZ131" i="7"/>
  <c r="AE131" i="7"/>
  <c r="AD131" i="7"/>
  <c r="J134" i="7" s="1"/>
  <c r="J131" i="7"/>
  <c r="H131" i="7"/>
  <c r="E131" i="7"/>
  <c r="G131" i="7"/>
  <c r="D131" i="7"/>
  <c r="C131" i="7"/>
  <c r="B131" i="7"/>
  <c r="H130" i="7"/>
  <c r="G129" i="7"/>
  <c r="F129" i="7"/>
  <c r="E129" i="7"/>
  <c r="G128" i="7"/>
  <c r="F128" i="7"/>
  <c r="E128" i="7"/>
  <c r="G127" i="7"/>
  <c r="E127" i="7"/>
  <c r="D127" i="7"/>
  <c r="C127" i="7"/>
  <c r="B127" i="7"/>
  <c r="G126" i="7"/>
  <c r="E126" i="7"/>
  <c r="D126" i="7"/>
  <c r="C126" i="7"/>
  <c r="B126" i="7"/>
  <c r="J125" i="7"/>
  <c r="H125" i="7"/>
  <c r="L124" i="7"/>
  <c r="AT136" i="7" s="1"/>
  <c r="J124" i="7"/>
  <c r="K124" i="7"/>
  <c r="I124" i="7"/>
  <c r="H124" i="7"/>
  <c r="J123" i="7"/>
  <c r="I123" i="7"/>
  <c r="H123" i="7"/>
  <c r="L122" i="7"/>
  <c r="AR136" i="7" s="1"/>
  <c r="J122" i="7"/>
  <c r="K122" i="7"/>
  <c r="I122" i="7"/>
  <c r="H122" i="7"/>
  <c r="C121" i="7"/>
  <c r="B121" i="7"/>
  <c r="E120" i="7"/>
  <c r="G120" i="7"/>
  <c r="D120" i="7"/>
  <c r="B120" i="7"/>
  <c r="L117" i="7"/>
  <c r="AN119" i="7" s="1"/>
  <c r="J117" i="7"/>
  <c r="AW119" i="7"/>
  <c r="AR119" i="7"/>
  <c r="L116" i="7" s="1"/>
  <c r="AO119" i="7"/>
  <c r="AA119" i="7"/>
  <c r="BA119" i="7"/>
  <c r="L118" i="7" s="1"/>
  <c r="AZ119" i="7"/>
  <c r="AE119" i="7"/>
  <c r="J118" i="7" s="1"/>
  <c r="AD119" i="7"/>
  <c r="G118" i="7"/>
  <c r="E118" i="7"/>
  <c r="G117" i="7"/>
  <c r="E117" i="7"/>
  <c r="G114" i="7"/>
  <c r="F114" i="7"/>
  <c r="E114" i="7"/>
  <c r="G113" i="7"/>
  <c r="F113" i="7"/>
  <c r="E113" i="7"/>
  <c r="L112" i="7"/>
  <c r="AT119" i="7" s="1"/>
  <c r="J112" i="7"/>
  <c r="X119" i="7" s="1"/>
  <c r="K112" i="7"/>
  <c r="I112" i="7"/>
  <c r="H112" i="7"/>
  <c r="J111" i="7"/>
  <c r="P119" i="7" s="1"/>
  <c r="I111" i="7"/>
  <c r="H111" i="7"/>
  <c r="H115" i="7" s="1"/>
  <c r="L110" i="7"/>
  <c r="J110" i="7"/>
  <c r="K110" i="7"/>
  <c r="I110" i="7"/>
  <c r="H110" i="7"/>
  <c r="C109" i="7"/>
  <c r="B109" i="7"/>
  <c r="E108" i="7"/>
  <c r="G108" i="7"/>
  <c r="D108" i="7"/>
  <c r="B108" i="7"/>
  <c r="L105" i="7"/>
  <c r="AN107" i="7" s="1"/>
  <c r="AW107" i="7"/>
  <c r="AT107" i="7"/>
  <c r="AO107" i="7"/>
  <c r="AA107" i="7"/>
  <c r="BA107" i="7"/>
  <c r="L106" i="7" s="1"/>
  <c r="AZ107" i="7"/>
  <c r="AE107" i="7"/>
  <c r="J106" i="7" s="1"/>
  <c r="AD107" i="7"/>
  <c r="J105" i="7" s="1"/>
  <c r="G106" i="7"/>
  <c r="E106" i="7"/>
  <c r="G105" i="7"/>
  <c r="E105" i="7"/>
  <c r="H103" i="7"/>
  <c r="G102" i="7"/>
  <c r="F102" i="7"/>
  <c r="E102" i="7"/>
  <c r="G101" i="7"/>
  <c r="F101" i="7"/>
  <c r="E101" i="7"/>
  <c r="L100" i="7"/>
  <c r="J100" i="7"/>
  <c r="X107" i="7" s="1"/>
  <c r="K100" i="7"/>
  <c r="I100" i="7"/>
  <c r="H100" i="7"/>
  <c r="J99" i="7"/>
  <c r="P107" i="7" s="1"/>
  <c r="I99" i="7"/>
  <c r="H99" i="7"/>
  <c r="L98" i="7"/>
  <c r="AR107" i="7" s="1"/>
  <c r="L104" i="7" s="1"/>
  <c r="J98" i="7"/>
  <c r="K98" i="7"/>
  <c r="I98" i="7"/>
  <c r="H98" i="7"/>
  <c r="C97" i="7"/>
  <c r="B97" i="7"/>
  <c r="E96" i="7"/>
  <c r="G96" i="7"/>
  <c r="D96" i="7"/>
  <c r="B96" i="7"/>
  <c r="C95" i="7"/>
  <c r="J93" i="7"/>
  <c r="J91" i="7"/>
  <c r="AW94" i="7"/>
  <c r="AO94" i="7"/>
  <c r="AA94" i="7"/>
  <c r="X94" i="7"/>
  <c r="U94" i="7"/>
  <c r="S94" i="7"/>
  <c r="BA94" i="7"/>
  <c r="L93" i="7" s="1"/>
  <c r="AZ94" i="7"/>
  <c r="L92" i="7" s="1"/>
  <c r="AE94" i="7"/>
  <c r="AD94" i="7"/>
  <c r="J92" i="7" s="1"/>
  <c r="G93" i="7"/>
  <c r="E93" i="7"/>
  <c r="G92" i="7"/>
  <c r="E92" i="7"/>
  <c r="J90" i="7"/>
  <c r="G89" i="7"/>
  <c r="F89" i="7"/>
  <c r="E89" i="7"/>
  <c r="G88" i="7"/>
  <c r="F88" i="7"/>
  <c r="E88" i="7"/>
  <c r="L87" i="7"/>
  <c r="AT94" i="7" s="1"/>
  <c r="J87" i="7"/>
  <c r="K87" i="7"/>
  <c r="I87" i="7"/>
  <c r="H87" i="7"/>
  <c r="J86" i="7"/>
  <c r="P94" i="7" s="1"/>
  <c r="I86" i="7"/>
  <c r="H86" i="7"/>
  <c r="L85" i="7"/>
  <c r="J85" i="7"/>
  <c r="K85" i="7"/>
  <c r="I85" i="7"/>
  <c r="H85" i="7"/>
  <c r="H90" i="7" s="1"/>
  <c r="C84" i="7"/>
  <c r="C83" i="7"/>
  <c r="B83" i="7"/>
  <c r="E82" i="7"/>
  <c r="G82" i="7"/>
  <c r="D82" i="7"/>
  <c r="B82" i="7"/>
  <c r="L80" i="7"/>
  <c r="J79" i="7"/>
  <c r="AW81" i="7"/>
  <c r="AR81" i="7"/>
  <c r="AO81" i="7"/>
  <c r="AA81" i="7"/>
  <c r="U81" i="7"/>
  <c r="S81" i="7"/>
  <c r="P81" i="7"/>
  <c r="BA81" i="7"/>
  <c r="AZ81" i="7"/>
  <c r="L79" i="7" s="1"/>
  <c r="AN81" i="7" s="1"/>
  <c r="AE81" i="7"/>
  <c r="J80" i="7" s="1"/>
  <c r="AD81" i="7"/>
  <c r="I81" i="7"/>
  <c r="G80" i="7"/>
  <c r="E80" i="7"/>
  <c r="G79" i="7"/>
  <c r="E79" i="7"/>
  <c r="J77" i="7"/>
  <c r="H77" i="7"/>
  <c r="G76" i="7"/>
  <c r="F76" i="7"/>
  <c r="E76" i="7"/>
  <c r="L75" i="7"/>
  <c r="AT81" i="7" s="1"/>
  <c r="L78" i="7" s="1"/>
  <c r="J75" i="7"/>
  <c r="X81" i="7" s="1"/>
  <c r="K75" i="7"/>
  <c r="I75" i="7"/>
  <c r="H75" i="7"/>
  <c r="J74" i="7"/>
  <c r="I74" i="7"/>
  <c r="H74" i="7"/>
  <c r="C73" i="7"/>
  <c r="B73" i="7"/>
  <c r="E72" i="7"/>
  <c r="G72" i="7"/>
  <c r="D72" i="7"/>
  <c r="B72" i="7"/>
  <c r="L70" i="7"/>
  <c r="AN71" i="7" s="1"/>
  <c r="J70" i="7"/>
  <c r="BH71" i="7" s="1"/>
  <c r="L69" i="7"/>
  <c r="J69" i="7"/>
  <c r="AW71" i="7"/>
  <c r="AR71" i="7"/>
  <c r="AO71" i="7"/>
  <c r="AA71" i="7"/>
  <c r="U71" i="7"/>
  <c r="S71" i="7"/>
  <c r="P71" i="7"/>
  <c r="O71" i="7"/>
  <c r="BA71" i="7"/>
  <c r="AZ71" i="7"/>
  <c r="L442" i="7" s="1"/>
  <c r="AE71" i="7"/>
  <c r="AD71" i="7"/>
  <c r="I71" i="7"/>
  <c r="G70" i="7"/>
  <c r="E70" i="7"/>
  <c r="G69" i="7"/>
  <c r="E69" i="7"/>
  <c r="J67" i="7"/>
  <c r="G66" i="7"/>
  <c r="F66" i="7"/>
  <c r="E66" i="7"/>
  <c r="L65" i="7"/>
  <c r="AT71" i="7" s="1"/>
  <c r="J65" i="7"/>
  <c r="X71" i="7" s="1"/>
  <c r="K65" i="7"/>
  <c r="I65" i="7"/>
  <c r="H65" i="7"/>
  <c r="J64" i="7"/>
  <c r="I64" i="7"/>
  <c r="H64" i="7"/>
  <c r="H67" i="7" s="1"/>
  <c r="C63" i="7"/>
  <c r="C62" i="7"/>
  <c r="B62" i="7"/>
  <c r="E61" i="7"/>
  <c r="G61" i="7"/>
  <c r="D61" i="7"/>
  <c r="B61" i="7"/>
  <c r="C60" i="7"/>
  <c r="A33" i="7"/>
  <c r="A31" i="7"/>
  <c r="A28" i="7"/>
  <c r="F22" i="7"/>
  <c r="F20" i="7"/>
  <c r="F14" i="7"/>
  <c r="CO12" i="7"/>
  <c r="F12" i="7"/>
  <c r="H6" i="7"/>
  <c r="B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V9" i="3" s="1"/>
  <c r="CU9" i="3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W11" i="3" s="1"/>
  <c r="CX11" i="3"/>
  <c r="DG11" i="3" s="1"/>
  <c r="DJ11" i="3" s="1"/>
  <c r="CY11" i="3"/>
  <c r="CZ11" i="3"/>
  <c r="DA11" i="3"/>
  <c r="DB11" i="3"/>
  <c r="DC11" i="3"/>
  <c r="DF11" i="3"/>
  <c r="DI11" i="3"/>
  <c r="A12" i="3"/>
  <c r="Y12" i="3"/>
  <c r="CW12" i="3" s="1"/>
  <c r="CY12" i="3"/>
  <c r="CZ12" i="3"/>
  <c r="DB12" i="3" s="1"/>
  <c r="DA12" i="3"/>
  <c r="DC12" i="3"/>
  <c r="A13" i="3"/>
  <c r="Y13" i="3"/>
  <c r="CW13" i="3" s="1"/>
  <c r="CY13" i="3"/>
  <c r="CZ13" i="3"/>
  <c r="DB13" i="3" s="1"/>
  <c r="DA13" i="3"/>
  <c r="DC13" i="3"/>
  <c r="A14" i="3"/>
  <c r="Y14" i="3"/>
  <c r="CX14" i="3" s="1"/>
  <c r="DH14" i="3" s="1"/>
  <c r="CU14" i="3"/>
  <c r="CY14" i="3"/>
  <c r="CZ14" i="3"/>
  <c r="DB14" i="3" s="1"/>
  <c r="DA14" i="3"/>
  <c r="DC14" i="3"/>
  <c r="DG14" i="3"/>
  <c r="A15" i="3"/>
  <c r="Y15" i="3"/>
  <c r="CX15" i="3"/>
  <c r="DG15" i="3" s="1"/>
  <c r="CY15" i="3"/>
  <c r="CZ15" i="3"/>
  <c r="DB15" i="3" s="1"/>
  <c r="DA15" i="3"/>
  <c r="DC15" i="3"/>
  <c r="DF15" i="3"/>
  <c r="DH15" i="3"/>
  <c r="DI15" i="3"/>
  <c r="DJ15" i="3"/>
  <c r="A16" i="3"/>
  <c r="Y16" i="3"/>
  <c r="CX16" i="3" s="1"/>
  <c r="CY16" i="3"/>
  <c r="CZ16" i="3"/>
  <c r="DB16" i="3" s="1"/>
  <c r="DA16" i="3"/>
  <c r="DC16" i="3"/>
  <c r="A17" i="3"/>
  <c r="Y17" i="3"/>
  <c r="CW17" i="3" s="1"/>
  <c r="CX17" i="3"/>
  <c r="DG17" i="3" s="1"/>
  <c r="DJ17" i="3" s="1"/>
  <c r="CY17" i="3"/>
  <c r="CZ17" i="3"/>
  <c r="DB17" i="3" s="1"/>
  <c r="DA17" i="3"/>
  <c r="DC17" i="3"/>
  <c r="DF17" i="3"/>
  <c r="DI17" i="3"/>
  <c r="A18" i="3"/>
  <c r="Y18" i="3"/>
  <c r="CX18" i="3" s="1"/>
  <c r="CW18" i="3"/>
  <c r="CY18" i="3"/>
  <c r="CZ18" i="3"/>
  <c r="DA18" i="3"/>
  <c r="DB18" i="3"/>
  <c r="DC18" i="3"/>
  <c r="A19" i="3"/>
  <c r="Y19" i="3"/>
  <c r="CX19" i="3" s="1"/>
  <c r="CU19" i="3"/>
  <c r="CV19" i="3"/>
  <c r="CY19" i="3"/>
  <c r="CZ19" i="3"/>
  <c r="DA19" i="3"/>
  <c r="DB19" i="3"/>
  <c r="DC19" i="3"/>
  <c r="A20" i="3"/>
  <c r="Y20" i="3"/>
  <c r="CX20" i="3"/>
  <c r="DI20" i="3" s="1"/>
  <c r="DJ20" i="3" s="1"/>
  <c r="CY20" i="3"/>
  <c r="CZ20" i="3"/>
  <c r="DA20" i="3"/>
  <c r="DB20" i="3"/>
  <c r="DC20" i="3"/>
  <c r="DH20" i="3"/>
  <c r="A21" i="3"/>
  <c r="Y21" i="3"/>
  <c r="CW21" i="3" s="1"/>
  <c r="CX21" i="3"/>
  <c r="DG21" i="3" s="1"/>
  <c r="DJ21" i="3" s="1"/>
  <c r="CY21" i="3"/>
  <c r="CZ21" i="3"/>
  <c r="DA21" i="3"/>
  <c r="DB21" i="3"/>
  <c r="DC21" i="3"/>
  <c r="DI21" i="3"/>
  <c r="A22" i="3"/>
  <c r="Y22" i="3"/>
  <c r="CW22" i="3"/>
  <c r="CX22" i="3"/>
  <c r="DI22" i="3" s="1"/>
  <c r="CY22" i="3"/>
  <c r="CZ22" i="3"/>
  <c r="DB22" i="3" s="1"/>
  <c r="DA22" i="3"/>
  <c r="DC22" i="3"/>
  <c r="DG22" i="3"/>
  <c r="DJ22" i="3" s="1"/>
  <c r="DH22" i="3"/>
  <c r="A23" i="3"/>
  <c r="Y23" i="3"/>
  <c r="CW23" i="3" s="1"/>
  <c r="CY23" i="3"/>
  <c r="CZ23" i="3"/>
  <c r="DA23" i="3"/>
  <c r="DB23" i="3"/>
  <c r="DC23" i="3"/>
  <c r="A24" i="3"/>
  <c r="Y24" i="3"/>
  <c r="CW24" i="3" s="1"/>
  <c r="CY24" i="3"/>
  <c r="CZ24" i="3"/>
  <c r="DB24" i="3" s="1"/>
  <c r="DA24" i="3"/>
  <c r="DC24" i="3"/>
  <c r="A25" i="3"/>
  <c r="Y25" i="3"/>
  <c r="CW25" i="3" s="1"/>
  <c r="CX25" i="3"/>
  <c r="DG25" i="3" s="1"/>
  <c r="DJ25" i="3" s="1"/>
  <c r="CY25" i="3"/>
  <c r="CZ25" i="3"/>
  <c r="DB25" i="3" s="1"/>
  <c r="DA25" i="3"/>
  <c r="DC25" i="3"/>
  <c r="DF25" i="3"/>
  <c r="DI25" i="3"/>
  <c r="A26" i="3"/>
  <c r="Y26" i="3"/>
  <c r="CW26" i="3"/>
  <c r="CX26" i="3"/>
  <c r="DI26" i="3" s="1"/>
  <c r="CY26" i="3"/>
  <c r="CZ26" i="3"/>
  <c r="DB26" i="3" s="1"/>
  <c r="DA26" i="3"/>
  <c r="DC26" i="3"/>
  <c r="DG26" i="3"/>
  <c r="DH26" i="3"/>
  <c r="DJ26" i="3"/>
  <c r="A27" i="3"/>
  <c r="Y27" i="3"/>
  <c r="CW27" i="3" s="1"/>
  <c r="CY27" i="3"/>
  <c r="CZ27" i="3"/>
  <c r="DA27" i="3"/>
  <c r="DB27" i="3"/>
  <c r="DC27" i="3"/>
  <c r="A28" i="3"/>
  <c r="Y28" i="3"/>
  <c r="CX28" i="3"/>
  <c r="DF28" i="3" s="1"/>
  <c r="DJ28" i="3" s="1"/>
  <c r="CY28" i="3"/>
  <c r="CZ28" i="3"/>
  <c r="DA28" i="3"/>
  <c r="DB28" i="3"/>
  <c r="DC28" i="3"/>
  <c r="DI28" i="3"/>
  <c r="A29" i="3"/>
  <c r="Y29" i="3"/>
  <c r="CX29" i="3"/>
  <c r="DI29" i="3" s="1"/>
  <c r="CY29" i="3"/>
  <c r="CZ29" i="3"/>
  <c r="DB29" i="3" s="1"/>
  <c r="DA29" i="3"/>
  <c r="DC29" i="3"/>
  <c r="DF29" i="3"/>
  <c r="DJ29" i="3" s="1"/>
  <c r="DH29" i="3"/>
  <c r="A30" i="3"/>
  <c r="Y30" i="3"/>
  <c r="CX30" i="3" s="1"/>
  <c r="DH30" i="3" s="1"/>
  <c r="CY30" i="3"/>
  <c r="CZ30" i="3"/>
  <c r="DB30" i="3" s="1"/>
  <c r="DA30" i="3"/>
  <c r="DC30" i="3"/>
  <c r="DF30" i="3"/>
  <c r="DJ30" i="3" s="1"/>
  <c r="DI30" i="3"/>
  <c r="A31" i="3"/>
  <c r="Y31" i="3"/>
  <c r="CX31" i="3"/>
  <c r="DG31" i="3" s="1"/>
  <c r="CY31" i="3"/>
  <c r="CZ31" i="3"/>
  <c r="DA31" i="3"/>
  <c r="DB31" i="3"/>
  <c r="DC31" i="3"/>
  <c r="DH31" i="3"/>
  <c r="DI31" i="3"/>
  <c r="A32" i="3"/>
  <c r="Y32" i="3"/>
  <c r="CX32" i="3"/>
  <c r="DF32" i="3" s="1"/>
  <c r="DJ32" i="3" s="1"/>
  <c r="CY32" i="3"/>
  <c r="CZ32" i="3"/>
  <c r="DA32" i="3"/>
  <c r="DB32" i="3"/>
  <c r="DC32" i="3"/>
  <c r="DI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U63" i="3"/>
  <c r="CV63" i="3"/>
  <c r="CX63" i="3"/>
  <c r="DF63" i="3" s="1"/>
  <c r="CY63" i="3"/>
  <c r="CZ63" i="3"/>
  <c r="DA63" i="3"/>
  <c r="DB63" i="3"/>
  <c r="DC63" i="3"/>
  <c r="DI63" i="3"/>
  <c r="DJ63" i="3" s="1"/>
  <c r="A64" i="3"/>
  <c r="Y64" i="3"/>
  <c r="CX64" i="3" s="1"/>
  <c r="CY64" i="3"/>
  <c r="CZ64" i="3"/>
  <c r="DA64" i="3"/>
  <c r="DB64" i="3"/>
  <c r="DC64" i="3"/>
  <c r="A65" i="3"/>
  <c r="Y65" i="3"/>
  <c r="CW65" i="3" s="1"/>
  <c r="CX65" i="3"/>
  <c r="DG65" i="3" s="1"/>
  <c r="DJ65" i="3" s="1"/>
  <c r="CY65" i="3"/>
  <c r="CZ65" i="3"/>
  <c r="DA65" i="3"/>
  <c r="DB65" i="3"/>
  <c r="DC65" i="3"/>
  <c r="DI65" i="3"/>
  <c r="A66" i="3"/>
  <c r="Y66" i="3"/>
  <c r="CW66" i="3" s="1"/>
  <c r="CX66" i="3"/>
  <c r="DI66" i="3" s="1"/>
  <c r="CY66" i="3"/>
  <c r="CZ66" i="3"/>
  <c r="DA66" i="3"/>
  <c r="DB66" i="3"/>
  <c r="DC66" i="3"/>
  <c r="DH66" i="3"/>
  <c r="A67" i="3"/>
  <c r="Y67" i="3"/>
  <c r="CX67" i="3" s="1"/>
  <c r="DH67" i="3" s="1"/>
  <c r="CY67" i="3"/>
  <c r="CZ67" i="3"/>
  <c r="DB67" i="3" s="1"/>
  <c r="DA67" i="3"/>
  <c r="DC67" i="3"/>
  <c r="A68" i="3"/>
  <c r="Y68" i="3"/>
  <c r="CX68" i="3"/>
  <c r="DG68" i="3" s="1"/>
  <c r="CY68" i="3"/>
  <c r="CZ68" i="3"/>
  <c r="DB68" i="3" s="1"/>
  <c r="DA68" i="3"/>
  <c r="DC68" i="3"/>
  <c r="DF68" i="3"/>
  <c r="DJ68" i="3" s="1"/>
  <c r="DI68" i="3"/>
  <c r="A69" i="3"/>
  <c r="Y69" i="3"/>
  <c r="CX69" i="3" s="1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A71" i="3"/>
  <c r="Y71" i="3"/>
  <c r="CX71" i="3" s="1"/>
  <c r="DH71" i="3" s="1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U82" i="3"/>
  <c r="CV82" i="3"/>
  <c r="CX82" i="3"/>
  <c r="CY82" i="3"/>
  <c r="CZ82" i="3"/>
  <c r="DA82" i="3"/>
  <c r="DB82" i="3"/>
  <c r="DC82" i="3"/>
  <c r="DH82" i="3"/>
  <c r="A83" i="3"/>
  <c r="Y83" i="3"/>
  <c r="CU83" i="3"/>
  <c r="CV83" i="3"/>
  <c r="CX83" i="3"/>
  <c r="DF83" i="3" s="1"/>
  <c r="CY83" i="3"/>
  <c r="CZ83" i="3"/>
  <c r="DA83" i="3"/>
  <c r="DB83" i="3"/>
  <c r="DC83" i="3"/>
  <c r="DH83" i="3"/>
  <c r="DI83" i="3"/>
  <c r="DJ83" i="3" s="1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U86" i="3"/>
  <c r="CV86" i="3"/>
  <c r="CX86" i="3"/>
  <c r="DI86" i="3" s="1"/>
  <c r="CY86" i="3"/>
  <c r="CZ86" i="3"/>
  <c r="DA86" i="3"/>
  <c r="DB86" i="3"/>
  <c r="DC86" i="3"/>
  <c r="DH86" i="3"/>
  <c r="DJ86" i="3"/>
  <c r="A87" i="3"/>
  <c r="Y87" i="3"/>
  <c r="CX87" i="3" s="1"/>
  <c r="DH87" i="3" s="1"/>
  <c r="CU87" i="3"/>
  <c r="CV87" i="3"/>
  <c r="CY87" i="3"/>
  <c r="CZ87" i="3"/>
  <c r="DA87" i="3"/>
  <c r="DB87" i="3"/>
  <c r="DC87" i="3"/>
  <c r="DG8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W2" i="3" s="1"/>
  <c r="K29" i="1"/>
  <c r="S29" i="1"/>
  <c r="HJ29" i="1" s="1"/>
  <c r="T29" i="1"/>
  <c r="W29" i="1"/>
  <c r="AC29" i="1"/>
  <c r="AE29" i="1"/>
  <c r="CS29" i="1" s="1"/>
  <c r="R29" i="1" s="1"/>
  <c r="AF29" i="1"/>
  <c r="AG29" i="1"/>
  <c r="AH29" i="1"/>
  <c r="AI29" i="1"/>
  <c r="AJ29" i="1"/>
  <c r="CQ29" i="1"/>
  <c r="P29" i="1" s="1"/>
  <c r="CR29" i="1"/>
  <c r="Q29" i="1" s="1"/>
  <c r="CT29" i="1"/>
  <c r="CU29" i="1"/>
  <c r="CV29" i="1"/>
  <c r="U29" i="1" s="1"/>
  <c r="CW29" i="1"/>
  <c r="V29" i="1" s="1"/>
  <c r="CX29" i="1"/>
  <c r="FR29" i="1"/>
  <c r="GL29" i="1"/>
  <c r="GO29" i="1"/>
  <c r="GP29" i="1"/>
  <c r="GV29" i="1"/>
  <c r="HC29" i="1"/>
  <c r="GX29" i="1" s="1"/>
  <c r="C30" i="1"/>
  <c r="D30" i="1"/>
  <c r="I30" i="1"/>
  <c r="K30" i="1"/>
  <c r="Q30" i="1"/>
  <c r="AC30" i="1"/>
  <c r="CQ30" i="1" s="1"/>
  <c r="P30" i="1" s="1"/>
  <c r="AE30" i="1"/>
  <c r="AD30" i="1" s="1"/>
  <c r="AB30" i="1" s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R30" i="1"/>
  <c r="CS30" i="1"/>
  <c r="R30" i="1" s="1"/>
  <c r="HI30" i="1" s="1"/>
  <c r="CV30" i="1"/>
  <c r="U30" i="1" s="1"/>
  <c r="FR30" i="1"/>
  <c r="GL30" i="1"/>
  <c r="GO30" i="1"/>
  <c r="GP30" i="1"/>
  <c r="GV30" i="1"/>
  <c r="HC30" i="1"/>
  <c r="GX30" i="1" s="1"/>
  <c r="C31" i="1"/>
  <c r="D31" i="1"/>
  <c r="I31" i="1"/>
  <c r="K31" i="1"/>
  <c r="AC31" i="1"/>
  <c r="CQ31" i="1" s="1"/>
  <c r="P31" i="1" s="1"/>
  <c r="AE31" i="1"/>
  <c r="AD31" i="1" s="1"/>
  <c r="AB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R31" i="1"/>
  <c r="Q31" i="1" s="1"/>
  <c r="CS31" i="1"/>
  <c r="R31" i="1" s="1"/>
  <c r="HI31" i="1" s="1"/>
  <c r="CV31" i="1"/>
  <c r="U31" i="1" s="1"/>
  <c r="FR31" i="1"/>
  <c r="GL31" i="1"/>
  <c r="GO31" i="1"/>
  <c r="GP31" i="1"/>
  <c r="GV31" i="1"/>
  <c r="GX31" i="1"/>
  <c r="HC31" i="1"/>
  <c r="C33" i="1"/>
  <c r="D33" i="1"/>
  <c r="Q33" i="1"/>
  <c r="AC33" i="1"/>
  <c r="AB33" i="1" s="1"/>
  <c r="AD33" i="1"/>
  <c r="AE33" i="1"/>
  <c r="CS33" i="1" s="1"/>
  <c r="R33" i="1" s="1"/>
  <c r="HI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R33" i="1"/>
  <c r="CT33" i="1"/>
  <c r="S33" i="1" s="1"/>
  <c r="CX33" i="1"/>
  <c r="W33" i="1" s="1"/>
  <c r="FR33" i="1"/>
  <c r="GL33" i="1"/>
  <c r="GO33" i="1"/>
  <c r="GP33" i="1"/>
  <c r="GV33" i="1"/>
  <c r="HC33" i="1" s="1"/>
  <c r="GX33" i="1" s="1"/>
  <c r="C34" i="1"/>
  <c r="D34" i="1"/>
  <c r="AC34" i="1"/>
  <c r="CQ34" i="1" s="1"/>
  <c r="P34" i="1" s="1"/>
  <c r="CP34" i="1" s="1"/>
  <c r="O34" i="1" s="1"/>
  <c r="AE34" i="1"/>
  <c r="AD34" i="1" s="1"/>
  <c r="AB34" i="1" s="1"/>
  <c r="AF34" i="1"/>
  <c r="CT34" i="1" s="1"/>
  <c r="S34" i="1" s="1"/>
  <c r="AG34" i="1"/>
  <c r="CU34" i="1" s="1"/>
  <c r="T34" i="1" s="1"/>
  <c r="AH34" i="1"/>
  <c r="AI34" i="1"/>
  <c r="CW34" i="1" s="1"/>
  <c r="V34" i="1" s="1"/>
  <c r="AJ34" i="1"/>
  <c r="CX34" i="1" s="1"/>
  <c r="W34" i="1" s="1"/>
  <c r="CR34" i="1"/>
  <c r="Q34" i="1" s="1"/>
  <c r="CV34" i="1"/>
  <c r="U34" i="1" s="1"/>
  <c r="FR34" i="1"/>
  <c r="GL34" i="1"/>
  <c r="GO34" i="1"/>
  <c r="GP34" i="1"/>
  <c r="GV34" i="1"/>
  <c r="GX34" i="1"/>
  <c r="HC34" i="1"/>
  <c r="C35" i="1"/>
  <c r="D35" i="1"/>
  <c r="AC35" i="1"/>
  <c r="CQ35" i="1" s="1"/>
  <c r="P35" i="1" s="1"/>
  <c r="AD35" i="1"/>
  <c r="AE35" i="1"/>
  <c r="CS35" i="1" s="1"/>
  <c r="R35" i="1" s="1"/>
  <c r="HI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R35" i="1"/>
  <c r="Q35" i="1" s="1"/>
  <c r="CT35" i="1"/>
  <c r="S35" i="1" s="1"/>
  <c r="CX35" i="1"/>
  <c r="W35" i="1" s="1"/>
  <c r="FR35" i="1"/>
  <c r="GL35" i="1"/>
  <c r="GO35" i="1"/>
  <c r="GP35" i="1"/>
  <c r="GV35" i="1"/>
  <c r="HC35" i="1" s="1"/>
  <c r="GX35" i="1" s="1"/>
  <c r="I36" i="1"/>
  <c r="Q36" i="1" s="1"/>
  <c r="R36" i="1"/>
  <c r="HI36" i="1" s="1"/>
  <c r="AB36" i="1"/>
  <c r="AC36" i="1"/>
  <c r="CQ36" i="1" s="1"/>
  <c r="P36" i="1" s="1"/>
  <c r="AD36" i="1"/>
  <c r="AE36" i="1"/>
  <c r="AF36" i="1"/>
  <c r="CT36" i="1" s="1"/>
  <c r="S36" i="1" s="1"/>
  <c r="AG36" i="1"/>
  <c r="CU36" i="1" s="1"/>
  <c r="T36" i="1" s="1"/>
  <c r="AH36" i="1"/>
  <c r="CV36" i="1" s="1"/>
  <c r="U36" i="1" s="1"/>
  <c r="AI36" i="1"/>
  <c r="AJ36" i="1"/>
  <c r="CX36" i="1" s="1"/>
  <c r="W36" i="1" s="1"/>
  <c r="CR36" i="1"/>
  <c r="CS36" i="1"/>
  <c r="CW36" i="1"/>
  <c r="V36" i="1" s="1"/>
  <c r="FR36" i="1"/>
  <c r="GL36" i="1"/>
  <c r="GO36" i="1"/>
  <c r="GP36" i="1"/>
  <c r="GV36" i="1"/>
  <c r="HC36" i="1"/>
  <c r="GX36" i="1" s="1"/>
  <c r="I37" i="1"/>
  <c r="U37" i="1"/>
  <c r="AC37" i="1"/>
  <c r="CQ37" i="1" s="1"/>
  <c r="P37" i="1" s="1"/>
  <c r="CP37" i="1" s="1"/>
  <c r="O37" i="1" s="1"/>
  <c r="AE37" i="1"/>
  <c r="AD37" i="1" s="1"/>
  <c r="AB37" i="1" s="1"/>
  <c r="AF37" i="1"/>
  <c r="CT37" i="1" s="1"/>
  <c r="S37" i="1" s="1"/>
  <c r="AG37" i="1"/>
  <c r="CU37" i="1" s="1"/>
  <c r="T37" i="1" s="1"/>
  <c r="AH37" i="1"/>
  <c r="AI37" i="1"/>
  <c r="CW37" i="1" s="1"/>
  <c r="V37" i="1" s="1"/>
  <c r="AJ37" i="1"/>
  <c r="CX37" i="1" s="1"/>
  <c r="W37" i="1" s="1"/>
  <c r="CR37" i="1"/>
  <c r="Q37" i="1" s="1"/>
  <c r="CV37" i="1"/>
  <c r="FR37" i="1"/>
  <c r="GL37" i="1"/>
  <c r="GO37" i="1"/>
  <c r="GP37" i="1"/>
  <c r="GV37" i="1"/>
  <c r="GX37" i="1"/>
  <c r="HC37" i="1"/>
  <c r="Q38" i="1"/>
  <c r="AC38" i="1"/>
  <c r="CQ38" i="1" s="1"/>
  <c r="P38" i="1" s="1"/>
  <c r="AE38" i="1"/>
  <c r="CS38" i="1" s="1"/>
  <c r="R38" i="1" s="1"/>
  <c r="HI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R38" i="1"/>
  <c r="CV38" i="1"/>
  <c r="U38" i="1" s="1"/>
  <c r="FR38" i="1"/>
  <c r="GL38" i="1"/>
  <c r="GO38" i="1"/>
  <c r="GP38" i="1"/>
  <c r="GV38" i="1"/>
  <c r="GX38" i="1"/>
  <c r="HC38" i="1"/>
  <c r="C39" i="1"/>
  <c r="D39" i="1"/>
  <c r="I39" i="1"/>
  <c r="K39" i="1"/>
  <c r="Q39" i="1"/>
  <c r="AC39" i="1"/>
  <c r="CQ39" i="1" s="1"/>
  <c r="P39" i="1" s="1"/>
  <c r="AE39" i="1"/>
  <c r="CS39" i="1" s="1"/>
  <c r="R39" i="1" s="1"/>
  <c r="HI39" i="1" s="1"/>
  <c r="AF39" i="1"/>
  <c r="CT39" i="1" s="1"/>
  <c r="S39" i="1" s="1"/>
  <c r="AG39" i="1"/>
  <c r="CU39" i="1" s="1"/>
  <c r="T39" i="1" s="1"/>
  <c r="AH39" i="1"/>
  <c r="AI39" i="1"/>
  <c r="CW39" i="1" s="1"/>
  <c r="V39" i="1" s="1"/>
  <c r="AJ39" i="1"/>
  <c r="CX39" i="1" s="1"/>
  <c r="W39" i="1" s="1"/>
  <c r="CR39" i="1"/>
  <c r="CV39" i="1"/>
  <c r="U39" i="1" s="1"/>
  <c r="FR39" i="1"/>
  <c r="GL39" i="1"/>
  <c r="GN39" i="1"/>
  <c r="GP39" i="1"/>
  <c r="GV39" i="1"/>
  <c r="GX39" i="1"/>
  <c r="HC39" i="1"/>
  <c r="B41" i="1"/>
  <c r="B26" i="1" s="1"/>
  <c r="C41" i="1"/>
  <c r="C26" i="1" s="1"/>
  <c r="D41" i="1"/>
  <c r="D26" i="1" s="1"/>
  <c r="F41" i="1"/>
  <c r="F26" i="1" s="1"/>
  <c r="G41" i="1"/>
  <c r="G26" i="1" s="1"/>
  <c r="AJ41" i="1"/>
  <c r="BB41" i="1"/>
  <c r="BX41" i="1"/>
  <c r="BX26" i="1" s="1"/>
  <c r="BY41" i="1"/>
  <c r="BZ41" i="1"/>
  <c r="BZ26" i="1" s="1"/>
  <c r="CD41" i="1"/>
  <c r="CD26" i="1" s="1"/>
  <c r="CG41" i="1"/>
  <c r="CG26" i="1" s="1"/>
  <c r="CK41" i="1"/>
  <c r="CK26" i="1" s="1"/>
  <c r="CL41" i="1"/>
  <c r="CL26" i="1" s="1"/>
  <c r="CM41" i="1"/>
  <c r="CM26" i="1" s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9" i="1"/>
  <c r="D79" i="1"/>
  <c r="I79" i="1"/>
  <c r="CU46" i="3" s="1"/>
  <c r="K79" i="1"/>
  <c r="Q79" i="1"/>
  <c r="AC79" i="1"/>
  <c r="AB79" i="1" s="1"/>
  <c r="AD79" i="1"/>
  <c r="AE79" i="1"/>
  <c r="AF79" i="1"/>
  <c r="AG79" i="1"/>
  <c r="CU79" i="1" s="1"/>
  <c r="T79" i="1" s="1"/>
  <c r="AH79" i="1"/>
  <c r="AI79" i="1"/>
  <c r="CW79" i="1" s="1"/>
  <c r="V79" i="1" s="1"/>
  <c r="AJ79" i="1"/>
  <c r="CR79" i="1"/>
  <c r="CS79" i="1"/>
  <c r="R79" i="1" s="1"/>
  <c r="CT79" i="1"/>
  <c r="S79" i="1" s="1"/>
  <c r="CV79" i="1"/>
  <c r="U79" i="1" s="1"/>
  <c r="CX79" i="1"/>
  <c r="W79" i="1" s="1"/>
  <c r="FR79" i="1"/>
  <c r="GL79" i="1"/>
  <c r="GO79" i="1"/>
  <c r="GP79" i="1"/>
  <c r="GV79" i="1"/>
  <c r="HC79" i="1" s="1"/>
  <c r="GX79" i="1" s="1"/>
  <c r="HI79" i="1"/>
  <c r="C80" i="1"/>
  <c r="D80" i="1"/>
  <c r="I80" i="1"/>
  <c r="K80" i="1"/>
  <c r="Q80" i="1"/>
  <c r="AC80" i="1"/>
  <c r="AD80" i="1"/>
  <c r="AE80" i="1"/>
  <c r="AF80" i="1"/>
  <c r="AG80" i="1"/>
  <c r="CU80" i="1" s="1"/>
  <c r="T80" i="1" s="1"/>
  <c r="AH80" i="1"/>
  <c r="AI80" i="1"/>
  <c r="CW80" i="1" s="1"/>
  <c r="V80" i="1" s="1"/>
  <c r="AJ80" i="1"/>
  <c r="CQ80" i="1"/>
  <c r="P80" i="1" s="1"/>
  <c r="CR80" i="1"/>
  <c r="CS80" i="1"/>
  <c r="R80" i="1" s="1"/>
  <c r="HI80" i="1" s="1"/>
  <c r="CT80" i="1"/>
  <c r="S80" i="1" s="1"/>
  <c r="CV80" i="1"/>
  <c r="U80" i="1" s="1"/>
  <c r="CX80" i="1"/>
  <c r="W80" i="1" s="1"/>
  <c r="FR80" i="1"/>
  <c r="GL80" i="1"/>
  <c r="GN80" i="1"/>
  <c r="GP80" i="1"/>
  <c r="GV80" i="1"/>
  <c r="HC80" i="1" s="1"/>
  <c r="GX80" i="1" s="1"/>
  <c r="I81" i="1"/>
  <c r="K81" i="1"/>
  <c r="AC81" i="1"/>
  <c r="CQ81" i="1" s="1"/>
  <c r="P81" i="1" s="1"/>
  <c r="AE81" i="1"/>
  <c r="AD81" i="1" s="1"/>
  <c r="AF81" i="1"/>
  <c r="CT81" i="1" s="1"/>
  <c r="S81" i="1" s="1"/>
  <c r="AG81" i="1"/>
  <c r="AH81" i="1"/>
  <c r="CV81" i="1" s="1"/>
  <c r="U81" i="1" s="1"/>
  <c r="AI81" i="1"/>
  <c r="AJ81" i="1"/>
  <c r="CX81" i="1" s="1"/>
  <c r="W81" i="1" s="1"/>
  <c r="CR81" i="1"/>
  <c r="Q81" i="1" s="1"/>
  <c r="CS81" i="1"/>
  <c r="R81" i="1" s="1"/>
  <c r="CU81" i="1"/>
  <c r="T81" i="1" s="1"/>
  <c r="CW81" i="1"/>
  <c r="V81" i="1" s="1"/>
  <c r="FR81" i="1"/>
  <c r="GL81" i="1"/>
  <c r="GO81" i="1"/>
  <c r="GP81" i="1"/>
  <c r="GV81" i="1"/>
  <c r="HC81" i="1"/>
  <c r="GX81" i="1" s="1"/>
  <c r="C82" i="1"/>
  <c r="D82" i="1"/>
  <c r="I82" i="1"/>
  <c r="P82" i="1" s="1"/>
  <c r="K82" i="1"/>
  <c r="AC82" i="1"/>
  <c r="AB82" i="1" s="1"/>
  <c r="AE82" i="1"/>
  <c r="AD82" i="1" s="1"/>
  <c r="AF82" i="1"/>
  <c r="AG82" i="1"/>
  <c r="AH82" i="1"/>
  <c r="CV82" i="1" s="1"/>
  <c r="U82" i="1" s="1"/>
  <c r="AI82" i="1"/>
  <c r="CW82" i="1" s="1"/>
  <c r="V82" i="1" s="1"/>
  <c r="AJ82" i="1"/>
  <c r="CX82" i="1" s="1"/>
  <c r="W82" i="1" s="1"/>
  <c r="CQ82" i="1"/>
  <c r="CR82" i="1"/>
  <c r="Q82" i="1" s="1"/>
  <c r="CT82" i="1"/>
  <c r="S82" i="1" s="1"/>
  <c r="CU82" i="1"/>
  <c r="T82" i="1" s="1"/>
  <c r="FR82" i="1"/>
  <c r="GL82" i="1"/>
  <c r="GN82" i="1"/>
  <c r="GP82" i="1"/>
  <c r="GV82" i="1"/>
  <c r="HC82" i="1" s="1"/>
  <c r="GX82" i="1" s="1"/>
  <c r="C83" i="1"/>
  <c r="D83" i="1"/>
  <c r="Q83" i="1"/>
  <c r="R83" i="1"/>
  <c r="AB83" i="1"/>
  <c r="AC83" i="1"/>
  <c r="AD83" i="1"/>
  <c r="AE83" i="1"/>
  <c r="AF83" i="1"/>
  <c r="AG83" i="1"/>
  <c r="CU83" i="1" s="1"/>
  <c r="T83" i="1" s="1"/>
  <c r="AH83" i="1"/>
  <c r="AI83" i="1"/>
  <c r="AJ83" i="1"/>
  <c r="CX83" i="1" s="1"/>
  <c r="W83" i="1" s="1"/>
  <c r="CQ83" i="1"/>
  <c r="P83" i="1" s="1"/>
  <c r="CP83" i="1" s="1"/>
  <c r="O83" i="1" s="1"/>
  <c r="CR83" i="1"/>
  <c r="CS83" i="1"/>
  <c r="CT83" i="1"/>
  <c r="S83" i="1" s="1"/>
  <c r="CV83" i="1"/>
  <c r="U83" i="1" s="1"/>
  <c r="CW83" i="1"/>
  <c r="V83" i="1" s="1"/>
  <c r="FR83" i="1"/>
  <c r="GL83" i="1"/>
  <c r="GN83" i="1"/>
  <c r="GP83" i="1"/>
  <c r="GV83" i="1"/>
  <c r="HC83" i="1" s="1"/>
  <c r="GX83" i="1" s="1"/>
  <c r="HI83" i="1"/>
  <c r="V84" i="1"/>
  <c r="AC84" i="1"/>
  <c r="CQ84" i="1" s="1"/>
  <c r="P84" i="1" s="1"/>
  <c r="CP84" i="1" s="1"/>
  <c r="O84" i="1" s="1"/>
  <c r="AE84" i="1"/>
  <c r="AD84" i="1" s="1"/>
  <c r="AF84" i="1"/>
  <c r="CT84" i="1" s="1"/>
  <c r="S84" i="1" s="1"/>
  <c r="AG84" i="1"/>
  <c r="CU84" i="1" s="1"/>
  <c r="T84" i="1" s="1"/>
  <c r="AH84" i="1"/>
  <c r="CV84" i="1" s="1"/>
  <c r="U84" i="1" s="1"/>
  <c r="AI84" i="1"/>
  <c r="AJ84" i="1"/>
  <c r="CR84" i="1"/>
  <c r="Q84" i="1" s="1"/>
  <c r="CS84" i="1"/>
  <c r="R84" i="1" s="1"/>
  <c r="HI84" i="1" s="1"/>
  <c r="CW84" i="1"/>
  <c r="CX84" i="1"/>
  <c r="W84" i="1" s="1"/>
  <c r="FR84" i="1"/>
  <c r="GL84" i="1"/>
  <c r="GN84" i="1"/>
  <c r="GP84" i="1"/>
  <c r="GV84" i="1"/>
  <c r="GX84" i="1"/>
  <c r="HC84" i="1"/>
  <c r="C85" i="1"/>
  <c r="D85" i="1"/>
  <c r="I85" i="1"/>
  <c r="K85" i="1"/>
  <c r="AC85" i="1"/>
  <c r="CQ85" i="1" s="1"/>
  <c r="P85" i="1" s="1"/>
  <c r="AE85" i="1"/>
  <c r="AD85" i="1" s="1"/>
  <c r="AF85" i="1"/>
  <c r="CT85" i="1" s="1"/>
  <c r="S85" i="1" s="1"/>
  <c r="AG85" i="1"/>
  <c r="CU85" i="1" s="1"/>
  <c r="T85" i="1" s="1"/>
  <c r="AH85" i="1"/>
  <c r="CV85" i="1" s="1"/>
  <c r="U85" i="1" s="1"/>
  <c r="AI85" i="1"/>
  <c r="CW85" i="1" s="1"/>
  <c r="V85" i="1" s="1"/>
  <c r="AJ85" i="1"/>
  <c r="CR85" i="1"/>
  <c r="Q85" i="1" s="1"/>
  <c r="CX85" i="1"/>
  <c r="W85" i="1" s="1"/>
  <c r="FR85" i="1"/>
  <c r="GL85" i="1"/>
  <c r="GN85" i="1"/>
  <c r="GP85" i="1"/>
  <c r="GV85" i="1"/>
  <c r="GX85" i="1"/>
  <c r="HC85" i="1"/>
  <c r="C86" i="1"/>
  <c r="D86" i="1"/>
  <c r="I86" i="1"/>
  <c r="K86" i="1"/>
  <c r="U86" i="1"/>
  <c r="AC86" i="1"/>
  <c r="CQ86" i="1" s="1"/>
  <c r="P86" i="1" s="1"/>
  <c r="CP86" i="1" s="1"/>
  <c r="O86" i="1" s="1"/>
  <c r="AE86" i="1"/>
  <c r="AD86" i="1" s="1"/>
  <c r="AF86" i="1"/>
  <c r="CT86" i="1" s="1"/>
  <c r="S86" i="1" s="1"/>
  <c r="AG86" i="1"/>
  <c r="CU86" i="1" s="1"/>
  <c r="T86" i="1" s="1"/>
  <c r="AH86" i="1"/>
  <c r="AI86" i="1"/>
  <c r="CW86" i="1" s="1"/>
  <c r="V86" i="1" s="1"/>
  <c r="AJ86" i="1"/>
  <c r="CR86" i="1"/>
  <c r="Q86" i="1" s="1"/>
  <c r="CV86" i="1"/>
  <c r="CX86" i="1"/>
  <c r="W86" i="1" s="1"/>
  <c r="FR86" i="1"/>
  <c r="GL86" i="1"/>
  <c r="GO86" i="1"/>
  <c r="GP86" i="1"/>
  <c r="GV86" i="1"/>
  <c r="GX86" i="1"/>
  <c r="HC86" i="1"/>
  <c r="C87" i="1"/>
  <c r="D87" i="1"/>
  <c r="I87" i="1"/>
  <c r="K87" i="1"/>
  <c r="U87" i="1"/>
  <c r="AC87" i="1"/>
  <c r="CQ87" i="1" s="1"/>
  <c r="P87" i="1" s="1"/>
  <c r="AE87" i="1"/>
  <c r="AD87" i="1" s="1"/>
  <c r="AF87" i="1"/>
  <c r="CT87" i="1" s="1"/>
  <c r="S87" i="1" s="1"/>
  <c r="AG87" i="1"/>
  <c r="CU87" i="1" s="1"/>
  <c r="T87" i="1" s="1"/>
  <c r="AH87" i="1"/>
  <c r="AI87" i="1"/>
  <c r="CW87" i="1" s="1"/>
  <c r="V87" i="1" s="1"/>
  <c r="AJ87" i="1"/>
  <c r="CR87" i="1"/>
  <c r="Q87" i="1" s="1"/>
  <c r="CV87" i="1"/>
  <c r="CX87" i="1"/>
  <c r="W87" i="1" s="1"/>
  <c r="FR87" i="1"/>
  <c r="GL87" i="1"/>
  <c r="GO87" i="1"/>
  <c r="GP87" i="1"/>
  <c r="GV87" i="1"/>
  <c r="GX87" i="1"/>
  <c r="HC87" i="1"/>
  <c r="B89" i="1"/>
  <c r="B76" i="1" s="1"/>
  <c r="C89" i="1"/>
  <c r="C76" i="1" s="1"/>
  <c r="D89" i="1"/>
  <c r="D76" i="1" s="1"/>
  <c r="F89" i="1"/>
  <c r="F76" i="1" s="1"/>
  <c r="G89" i="1"/>
  <c r="G76" i="1" s="1"/>
  <c r="BX89" i="1"/>
  <c r="BX76" i="1" s="1"/>
  <c r="BY89" i="1"/>
  <c r="BY76" i="1" s="1"/>
  <c r="BZ89" i="1"/>
  <c r="BZ76" i="1" s="1"/>
  <c r="CD89" i="1"/>
  <c r="AU89" i="1" s="1"/>
  <c r="CK89" i="1"/>
  <c r="CK76" i="1" s="1"/>
  <c r="CL89" i="1"/>
  <c r="BC89" i="1" s="1"/>
  <c r="CM89" i="1"/>
  <c r="BD89" i="1" s="1"/>
  <c r="D122" i="1"/>
  <c r="E124" i="1"/>
  <c r="Z124" i="1"/>
  <c r="AA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C126" i="1"/>
  <c r="D126" i="1"/>
  <c r="P126" i="1"/>
  <c r="Q126" i="1"/>
  <c r="W126" i="1"/>
  <c r="AC126" i="1"/>
  <c r="AE126" i="1"/>
  <c r="CS126" i="1" s="1"/>
  <c r="R126" i="1" s="1"/>
  <c r="HI126" i="1" s="1"/>
  <c r="AF126" i="1"/>
  <c r="AG126" i="1"/>
  <c r="CU126" i="1" s="1"/>
  <c r="T126" i="1" s="1"/>
  <c r="AH126" i="1"/>
  <c r="AI126" i="1"/>
  <c r="CW126" i="1" s="1"/>
  <c r="V126" i="1" s="1"/>
  <c r="AJ126" i="1"/>
  <c r="CQ126" i="1"/>
  <c r="CR126" i="1"/>
  <c r="CT126" i="1"/>
  <c r="S126" i="1" s="1"/>
  <c r="CV126" i="1"/>
  <c r="U126" i="1" s="1"/>
  <c r="CX126" i="1"/>
  <c r="FR126" i="1"/>
  <c r="GL126" i="1"/>
  <c r="GN126" i="1"/>
  <c r="GO126" i="1"/>
  <c r="GV126" i="1"/>
  <c r="GX126" i="1"/>
  <c r="HC126" i="1"/>
  <c r="C127" i="1"/>
  <c r="D127" i="1"/>
  <c r="I127" i="1"/>
  <c r="K127" i="1"/>
  <c r="P127" i="1"/>
  <c r="W127" i="1"/>
  <c r="AC127" i="1"/>
  <c r="AE127" i="1"/>
  <c r="CS127" i="1" s="1"/>
  <c r="R127" i="1" s="1"/>
  <c r="HI127" i="1" s="1"/>
  <c r="AF127" i="1"/>
  <c r="AG127" i="1"/>
  <c r="CU127" i="1" s="1"/>
  <c r="T127" i="1" s="1"/>
  <c r="AH127" i="1"/>
  <c r="AI127" i="1"/>
  <c r="CW127" i="1" s="1"/>
  <c r="V127" i="1" s="1"/>
  <c r="AJ127" i="1"/>
  <c r="CQ127" i="1"/>
  <c r="CR127" i="1"/>
  <c r="Q127" i="1" s="1"/>
  <c r="CT127" i="1"/>
  <c r="S127" i="1" s="1"/>
  <c r="CV127" i="1"/>
  <c r="U127" i="1" s="1"/>
  <c r="CX127" i="1"/>
  <c r="FR127" i="1"/>
  <c r="GL127" i="1"/>
  <c r="GN127" i="1"/>
  <c r="GO127" i="1"/>
  <c r="GV127" i="1"/>
  <c r="GX127" i="1"/>
  <c r="HC127" i="1"/>
  <c r="C128" i="1"/>
  <c r="D128" i="1"/>
  <c r="Q128" i="1"/>
  <c r="R128" i="1"/>
  <c r="AC128" i="1"/>
  <c r="AE128" i="1"/>
  <c r="AD128" i="1" s="1"/>
  <c r="AF128" i="1"/>
  <c r="AG128" i="1"/>
  <c r="CU128" i="1" s="1"/>
  <c r="T128" i="1" s="1"/>
  <c r="AH128" i="1"/>
  <c r="AI128" i="1"/>
  <c r="CW128" i="1" s="1"/>
  <c r="V128" i="1" s="1"/>
  <c r="AJ128" i="1"/>
  <c r="CR128" i="1"/>
  <c r="CS128" i="1"/>
  <c r="CT128" i="1"/>
  <c r="S128" i="1" s="1"/>
  <c r="CV128" i="1"/>
  <c r="U128" i="1" s="1"/>
  <c r="CX128" i="1"/>
  <c r="W128" i="1" s="1"/>
  <c r="AJ131" i="1" s="1"/>
  <c r="FR128" i="1"/>
  <c r="GL128" i="1"/>
  <c r="BZ131" i="1" s="1"/>
  <c r="GN128" i="1"/>
  <c r="GO128" i="1"/>
  <c r="GV128" i="1"/>
  <c r="HC128" i="1"/>
  <c r="GX128" i="1" s="1"/>
  <c r="CJ131" i="1" s="1"/>
  <c r="HI128" i="1"/>
  <c r="U129" i="1"/>
  <c r="V129" i="1"/>
  <c r="AC129" i="1"/>
  <c r="AE129" i="1"/>
  <c r="AD129" i="1" s="1"/>
  <c r="AF129" i="1"/>
  <c r="AG129" i="1"/>
  <c r="CU129" i="1" s="1"/>
  <c r="T129" i="1" s="1"/>
  <c r="AH129" i="1"/>
  <c r="AI129" i="1"/>
  <c r="AJ129" i="1"/>
  <c r="CS129" i="1"/>
  <c r="R129" i="1" s="1"/>
  <c r="HI129" i="1" s="1"/>
  <c r="CT129" i="1"/>
  <c r="S129" i="1" s="1"/>
  <c r="CV129" i="1"/>
  <c r="CW129" i="1"/>
  <c r="CX129" i="1"/>
  <c r="W129" i="1" s="1"/>
  <c r="FR129" i="1"/>
  <c r="GL129" i="1"/>
  <c r="GO129" i="1"/>
  <c r="GP129" i="1"/>
  <c r="GV129" i="1"/>
  <c r="GX129" i="1"/>
  <c r="HC129" i="1"/>
  <c r="B131" i="1"/>
  <c r="B124" i="1" s="1"/>
  <c r="C131" i="1"/>
  <c r="C124" i="1" s="1"/>
  <c r="D131" i="1"/>
  <c r="D124" i="1" s="1"/>
  <c r="F131" i="1"/>
  <c r="F124" i="1" s="1"/>
  <c r="G131" i="1"/>
  <c r="G124" i="1" s="1"/>
  <c r="BB131" i="1"/>
  <c r="BB124" i="1" s="1"/>
  <c r="BX131" i="1"/>
  <c r="BX124" i="1" s="1"/>
  <c r="BY131" i="1"/>
  <c r="BY124" i="1" s="1"/>
  <c r="CC131" i="1"/>
  <c r="CC124" i="1" s="1"/>
  <c r="CG131" i="1"/>
  <c r="CG124" i="1" s="1"/>
  <c r="CI131" i="1"/>
  <c r="CI124" i="1" s="1"/>
  <c r="CK131" i="1"/>
  <c r="CK124" i="1" s="1"/>
  <c r="CL131" i="1"/>
  <c r="CL124" i="1" s="1"/>
  <c r="CM131" i="1"/>
  <c r="CM124" i="1" s="1"/>
  <c r="D164" i="1"/>
  <c r="E166" i="1"/>
  <c r="Z166" i="1"/>
  <c r="AA166" i="1"/>
  <c r="AM166" i="1"/>
  <c r="AN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S168" i="1"/>
  <c r="HJ168" i="1" s="1"/>
  <c r="T168" i="1"/>
  <c r="U168" i="1"/>
  <c r="AC168" i="1"/>
  <c r="AB168" i="1" s="1"/>
  <c r="AD168" i="1"/>
  <c r="AE168" i="1"/>
  <c r="CS168" i="1" s="1"/>
  <c r="R168" i="1" s="1"/>
  <c r="AF168" i="1"/>
  <c r="AG168" i="1"/>
  <c r="AH168" i="1"/>
  <c r="AI168" i="1"/>
  <c r="AJ168" i="1"/>
  <c r="CR168" i="1"/>
  <c r="Q168" i="1" s="1"/>
  <c r="AD171" i="1" s="1"/>
  <c r="CT168" i="1"/>
  <c r="CU168" i="1"/>
  <c r="CV168" i="1"/>
  <c r="CW168" i="1"/>
  <c r="V168" i="1" s="1"/>
  <c r="AI171" i="1" s="1"/>
  <c r="CX168" i="1"/>
  <c r="W168" i="1" s="1"/>
  <c r="AJ171" i="1" s="1"/>
  <c r="FR168" i="1"/>
  <c r="GL168" i="1"/>
  <c r="GO168" i="1"/>
  <c r="GP168" i="1"/>
  <c r="GV168" i="1"/>
  <c r="HC168" i="1" s="1"/>
  <c r="GX168" i="1" s="1"/>
  <c r="V169" i="1"/>
  <c r="W169" i="1"/>
  <c r="AC169" i="1"/>
  <c r="AD169" i="1"/>
  <c r="AB169" i="1" s="1"/>
  <c r="AE169" i="1"/>
  <c r="AF169" i="1"/>
  <c r="CT169" i="1" s="1"/>
  <c r="S169" i="1" s="1"/>
  <c r="AG169" i="1"/>
  <c r="CU169" i="1" s="1"/>
  <c r="T169" i="1" s="1"/>
  <c r="AG171" i="1" s="1"/>
  <c r="AH169" i="1"/>
  <c r="CV169" i="1" s="1"/>
  <c r="U169" i="1" s="1"/>
  <c r="AH171" i="1" s="1"/>
  <c r="AI169" i="1"/>
  <c r="AJ169" i="1"/>
  <c r="CQ169" i="1"/>
  <c r="P169" i="1" s="1"/>
  <c r="CR169" i="1"/>
  <c r="Q169" i="1" s="1"/>
  <c r="CS169" i="1"/>
  <c r="R169" i="1" s="1"/>
  <c r="HI169" i="1" s="1"/>
  <c r="CW169" i="1"/>
  <c r="CX169" i="1"/>
  <c r="FR169" i="1"/>
  <c r="BY171" i="1" s="1"/>
  <c r="GL169" i="1"/>
  <c r="GO169" i="1"/>
  <c r="GP169" i="1"/>
  <c r="GV169" i="1"/>
  <c r="HC169" i="1"/>
  <c r="GX169" i="1" s="1"/>
  <c r="HG169" i="1"/>
  <c r="B171" i="1"/>
  <c r="B166" i="1" s="1"/>
  <c r="C171" i="1"/>
  <c r="C166" i="1" s="1"/>
  <c r="D171" i="1"/>
  <c r="D166" i="1" s="1"/>
  <c r="F171" i="1"/>
  <c r="F166" i="1" s="1"/>
  <c r="G171" i="1"/>
  <c r="G166" i="1" s="1"/>
  <c r="BX171" i="1"/>
  <c r="BX166" i="1" s="1"/>
  <c r="BZ171" i="1"/>
  <c r="BZ166" i="1" s="1"/>
  <c r="CC171" i="1"/>
  <c r="CC166" i="1" s="1"/>
  <c r="CD171" i="1"/>
  <c r="CD166" i="1" s="1"/>
  <c r="CK171" i="1"/>
  <c r="CK166" i="1" s="1"/>
  <c r="CL171" i="1"/>
  <c r="CL166" i="1" s="1"/>
  <c r="CM171" i="1"/>
  <c r="CM166" i="1" s="1"/>
  <c r="B204" i="1"/>
  <c r="B22" i="1" s="1"/>
  <c r="C204" i="1"/>
  <c r="C22" i="1" s="1"/>
  <c r="D204" i="1"/>
  <c r="D22" i="1" s="1"/>
  <c r="F204" i="1"/>
  <c r="F22" i="1" s="1"/>
  <c r="G204" i="1"/>
  <c r="G22" i="1" s="1"/>
  <c r="B237" i="1"/>
  <c r="B18" i="1" s="1"/>
  <c r="C237" i="1"/>
  <c r="C18" i="1" s="1"/>
  <c r="D237" i="1"/>
  <c r="D18" i="1" s="1"/>
  <c r="F237" i="1"/>
  <c r="F18" i="1" s="1"/>
  <c r="G237" i="1"/>
  <c r="G18" i="1" s="1"/>
  <c r="F12" i="6"/>
  <c r="G12" i="6"/>
  <c r="CY12" i="6"/>
  <c r="I94" i="7" l="1"/>
  <c r="BH94" i="7"/>
  <c r="L452" i="7"/>
  <c r="L450" i="7" s="1"/>
  <c r="J450" i="7"/>
  <c r="L531" i="7"/>
  <c r="J160" i="7"/>
  <c r="J503" i="7"/>
  <c r="J434" i="7"/>
  <c r="J68" i="7"/>
  <c r="J158" i="7"/>
  <c r="J156" i="7" s="1"/>
  <c r="J78" i="7"/>
  <c r="U107" i="7"/>
  <c r="I107" i="7"/>
  <c r="S107" i="7"/>
  <c r="O107" i="7"/>
  <c r="BH107" i="7"/>
  <c r="J103" i="7"/>
  <c r="J135" i="7"/>
  <c r="J323" i="7"/>
  <c r="BM324" i="7" s="1"/>
  <c r="D50" i="7" s="1"/>
  <c r="O334" i="7"/>
  <c r="I343" i="7"/>
  <c r="L160" i="7"/>
  <c r="L503" i="7"/>
  <c r="L434" i="7"/>
  <c r="BH119" i="7"/>
  <c r="L195" i="7"/>
  <c r="J196" i="7"/>
  <c r="O198" i="7" s="1"/>
  <c r="J296" i="7"/>
  <c r="AR229" i="7"/>
  <c r="AN229" i="7"/>
  <c r="AR343" i="7"/>
  <c r="L340" i="7" s="1"/>
  <c r="AN343" i="7"/>
  <c r="L135" i="7"/>
  <c r="AN136" i="7" s="1"/>
  <c r="H147" i="7"/>
  <c r="J454" i="7"/>
  <c r="L150" i="7"/>
  <c r="AN151" i="7" s="1"/>
  <c r="J297" i="7"/>
  <c r="L288" i="7"/>
  <c r="O212" i="7"/>
  <c r="BI212" i="7"/>
  <c r="J208" i="7"/>
  <c r="S212" i="7"/>
  <c r="J209" i="7" s="1"/>
  <c r="J225" i="7"/>
  <c r="L364" i="7"/>
  <c r="BU332" i="7"/>
  <c r="BV332" i="7" s="1"/>
  <c r="L528" i="7" s="1"/>
  <c r="BR332" i="7"/>
  <c r="L332" i="7"/>
  <c r="AN334" i="7" s="1"/>
  <c r="BU341" i="7"/>
  <c r="BV341" i="7" s="1"/>
  <c r="L341" i="7"/>
  <c r="BM343" i="7"/>
  <c r="J442" i="7"/>
  <c r="BH136" i="7"/>
  <c r="AA132" i="7"/>
  <c r="J438" i="7" s="1"/>
  <c r="O132" i="7"/>
  <c r="BH132" i="7"/>
  <c r="L296" i="7"/>
  <c r="L276" i="7"/>
  <c r="I324" i="7"/>
  <c r="I136" i="7"/>
  <c r="P136" i="7"/>
  <c r="J501" i="7" s="1"/>
  <c r="O136" i="7"/>
  <c r="J512" i="7"/>
  <c r="O81" i="7"/>
  <c r="BH81" i="7"/>
  <c r="D47" i="7" s="1"/>
  <c r="D44" i="7" s="1"/>
  <c r="AR94" i="7"/>
  <c r="L91" i="7" s="1"/>
  <c r="AN94" i="7"/>
  <c r="BI151" i="7"/>
  <c r="D48" i="7" s="1"/>
  <c r="J147" i="7"/>
  <c r="U151" i="7"/>
  <c r="I151" i="7"/>
  <c r="S151" i="7"/>
  <c r="O151" i="7"/>
  <c r="J195" i="7"/>
  <c r="AR242" i="7"/>
  <c r="L239" i="7" s="1"/>
  <c r="AN242" i="7"/>
  <c r="L255" i="7"/>
  <c r="O324" i="7"/>
  <c r="J365" i="7"/>
  <c r="BH387" i="7"/>
  <c r="AB387" i="7"/>
  <c r="J414" i="7" s="1"/>
  <c r="AA387" i="7"/>
  <c r="O387" i="7"/>
  <c r="L68" i="7"/>
  <c r="J286" i="7"/>
  <c r="J284" i="7" s="1"/>
  <c r="O267" i="7"/>
  <c r="J483" i="7"/>
  <c r="J389" i="7"/>
  <c r="J412" i="7" s="1"/>
  <c r="L519" i="7"/>
  <c r="L414" i="7"/>
  <c r="L512" i="7"/>
  <c r="AA131" i="7"/>
  <c r="J507" i="7" s="1"/>
  <c r="O131" i="7"/>
  <c r="BH131" i="7"/>
  <c r="J462" i="7"/>
  <c r="L449" i="7"/>
  <c r="L148" i="7"/>
  <c r="L461" i="7"/>
  <c r="BI258" i="7"/>
  <c r="J255" i="7"/>
  <c r="J491" i="7"/>
  <c r="J360" i="7"/>
  <c r="J358" i="7" s="1"/>
  <c r="J349" i="7" s="1"/>
  <c r="J372" i="7" s="1"/>
  <c r="J487" i="7"/>
  <c r="I387" i="7"/>
  <c r="J443" i="7"/>
  <c r="J479" i="7"/>
  <c r="O119" i="7"/>
  <c r="J130" i="7"/>
  <c r="O138" i="7"/>
  <c r="I198" i="7"/>
  <c r="U198" i="7"/>
  <c r="I215" i="7"/>
  <c r="J263" i="7"/>
  <c r="BH267" i="7"/>
  <c r="O279" i="7"/>
  <c r="J321" i="7"/>
  <c r="J356" i="7"/>
  <c r="L365" i="7"/>
  <c r="AA385" i="7"/>
  <c r="J400" i="7" s="1"/>
  <c r="J398" i="7" s="1"/>
  <c r="AW385" i="7"/>
  <c r="L443" i="7"/>
  <c r="L467" i="7"/>
  <c r="L465" i="7" s="1"/>
  <c r="L492" i="7"/>
  <c r="L515" i="7"/>
  <c r="L513" i="7" s="1"/>
  <c r="S119" i="7"/>
  <c r="J116" i="7" s="1"/>
  <c r="J168" i="7"/>
  <c r="AA215" i="7"/>
  <c r="J292" i="7" s="1"/>
  <c r="J290" i="7" s="1"/>
  <c r="I258" i="7"/>
  <c r="S279" i="7"/>
  <c r="J276" i="7" s="1"/>
  <c r="I334" i="7"/>
  <c r="O94" i="7"/>
  <c r="I119" i="7"/>
  <c r="U119" i="7"/>
  <c r="L168" i="7"/>
  <c r="J194" i="7"/>
  <c r="BH198" i="7"/>
  <c r="O229" i="7"/>
  <c r="O242" i="7"/>
  <c r="I279" i="7"/>
  <c r="U279" i="7"/>
  <c r="L322" i="7"/>
  <c r="AN324" i="7" s="1"/>
  <c r="J363" i="7"/>
  <c r="J403" i="7"/>
  <c r="J490" i="7"/>
  <c r="J511" i="7"/>
  <c r="J169" i="7"/>
  <c r="AN198" i="7"/>
  <c r="AA258" i="7"/>
  <c r="J458" i="7" s="1"/>
  <c r="BR322" i="7"/>
  <c r="C50" i="7" s="1"/>
  <c r="L403" i="7"/>
  <c r="L511" i="7"/>
  <c r="L169" i="7"/>
  <c r="J254" i="7"/>
  <c r="J115" i="7"/>
  <c r="I229" i="7"/>
  <c r="I242" i="7"/>
  <c r="J275" i="7"/>
  <c r="Q171" i="1"/>
  <c r="AD166" i="1"/>
  <c r="CY129" i="1"/>
  <c r="X129" i="1" s="1"/>
  <c r="HJ129" i="1"/>
  <c r="CZ129" i="1"/>
  <c r="Y129" i="1" s="1"/>
  <c r="AF131" i="1"/>
  <c r="CY169" i="1"/>
  <c r="X169" i="1" s="1"/>
  <c r="CZ169" i="1"/>
  <c r="Y169" i="1" s="1"/>
  <c r="HJ169" i="1"/>
  <c r="AJ124" i="1"/>
  <c r="W131" i="1"/>
  <c r="AJ166" i="1"/>
  <c r="W171" i="1"/>
  <c r="CP169" i="1"/>
  <c r="O169" i="1" s="1"/>
  <c r="GM169" i="1" s="1"/>
  <c r="GN169" i="1" s="1"/>
  <c r="AI166" i="1"/>
  <c r="V171" i="1"/>
  <c r="CJ124" i="1"/>
  <c r="BA131" i="1"/>
  <c r="AH166" i="1"/>
  <c r="U171" i="1"/>
  <c r="CJ171" i="1"/>
  <c r="HI168" i="1"/>
  <c r="HK168" i="1" s="1"/>
  <c r="AE171" i="1"/>
  <c r="BY166" i="1"/>
  <c r="AP171" i="1"/>
  <c r="CI171" i="1"/>
  <c r="AG166" i="1"/>
  <c r="T171" i="1"/>
  <c r="HG168" i="1"/>
  <c r="AQ131" i="1"/>
  <c r="BZ124" i="1"/>
  <c r="AI131" i="1"/>
  <c r="CP126" i="1"/>
  <c r="O126" i="1" s="1"/>
  <c r="F105" i="1"/>
  <c r="BC76" i="1"/>
  <c r="CP82" i="1"/>
  <c r="O82" i="1" s="1"/>
  <c r="CP80" i="1"/>
  <c r="O80" i="1" s="1"/>
  <c r="AQ171" i="1"/>
  <c r="F144" i="1"/>
  <c r="BD131" i="1"/>
  <c r="HJ87" i="1"/>
  <c r="CY81" i="1"/>
  <c r="X81" i="1" s="1"/>
  <c r="CZ81" i="1"/>
  <c r="Y81" i="1" s="1"/>
  <c r="HJ81" i="1"/>
  <c r="CG171" i="1"/>
  <c r="AF171" i="1"/>
  <c r="CZ168" i="1"/>
  <c r="Y168" i="1" s="1"/>
  <c r="AL171" i="1" s="1"/>
  <c r="BC131" i="1"/>
  <c r="AT131" i="1"/>
  <c r="AG131" i="1"/>
  <c r="AU76" i="1"/>
  <c r="F108" i="1"/>
  <c r="CY84" i="1"/>
  <c r="X84" i="1" s="1"/>
  <c r="CZ84" i="1"/>
  <c r="Y84" i="1" s="1"/>
  <c r="HJ84" i="1"/>
  <c r="AI89" i="1"/>
  <c r="AO171" i="1"/>
  <c r="CY168" i="1"/>
  <c r="X168" i="1" s="1"/>
  <c r="AK171" i="1" s="1"/>
  <c r="CQ168" i="1"/>
  <c r="P168" i="1" s="1"/>
  <c r="AE131" i="1"/>
  <c r="HJ127" i="1"/>
  <c r="CY127" i="1"/>
  <c r="X127" i="1" s="1"/>
  <c r="CZ127" i="1"/>
  <c r="Y127" i="1" s="1"/>
  <c r="AH131" i="1"/>
  <c r="CP87" i="1"/>
  <c r="O87" i="1" s="1"/>
  <c r="HI81" i="1"/>
  <c r="CP81" i="1"/>
  <c r="O81" i="1" s="1"/>
  <c r="BD171" i="1"/>
  <c r="HJ128" i="1"/>
  <c r="CY128" i="1"/>
  <c r="X128" i="1" s="1"/>
  <c r="CZ128" i="1"/>
  <c r="Y128" i="1" s="1"/>
  <c r="HJ126" i="1"/>
  <c r="CY126" i="1"/>
  <c r="X126" i="1" s="1"/>
  <c r="CZ126" i="1"/>
  <c r="Y126" i="1" s="1"/>
  <c r="HJ85" i="1"/>
  <c r="GM84" i="1"/>
  <c r="GO84" i="1" s="1"/>
  <c r="AD89" i="1"/>
  <c r="AJ89" i="1"/>
  <c r="AG89" i="1"/>
  <c r="BC171" i="1"/>
  <c r="AU171" i="1"/>
  <c r="AZ131" i="1"/>
  <c r="AP131" i="1"/>
  <c r="CR129" i="1"/>
  <c r="Q129" i="1" s="1"/>
  <c r="AD131" i="1" s="1"/>
  <c r="CQ129" i="1"/>
  <c r="P129" i="1" s="1"/>
  <c r="AB129" i="1"/>
  <c r="AB128" i="1"/>
  <c r="HJ82" i="1"/>
  <c r="CZ80" i="1"/>
  <c r="Y80" i="1" s="1"/>
  <c r="CY80" i="1"/>
  <c r="X80" i="1" s="1"/>
  <c r="HJ80" i="1"/>
  <c r="BB171" i="1"/>
  <c r="AT171" i="1"/>
  <c r="AX131" i="1"/>
  <c r="AO131" i="1"/>
  <c r="CP127" i="1"/>
  <c r="O127" i="1" s="1"/>
  <c r="GM127" i="1" s="1"/>
  <c r="GP127" i="1" s="1"/>
  <c r="CP85" i="1"/>
  <c r="O85" i="1" s="1"/>
  <c r="HJ83" i="1"/>
  <c r="CY83" i="1"/>
  <c r="X83" i="1" s="1"/>
  <c r="GM83" i="1" s="1"/>
  <c r="GO83" i="1" s="1"/>
  <c r="CZ83" i="1"/>
  <c r="Y83" i="1" s="1"/>
  <c r="HJ79" i="1"/>
  <c r="CZ79" i="1"/>
  <c r="Y79" i="1" s="1"/>
  <c r="CY79" i="1"/>
  <c r="X79" i="1" s="1"/>
  <c r="AF89" i="1"/>
  <c r="BD76" i="1"/>
  <c r="F114" i="1"/>
  <c r="HJ86" i="1"/>
  <c r="AH89" i="1"/>
  <c r="CJ89" i="1"/>
  <c r="CU85" i="3"/>
  <c r="CU84" i="3"/>
  <c r="BB89" i="1"/>
  <c r="CI41" i="1"/>
  <c r="BY26" i="1"/>
  <c r="AP41" i="1"/>
  <c r="CP39" i="1"/>
  <c r="O39" i="1" s="1"/>
  <c r="CP30" i="1"/>
  <c r="O30" i="1" s="1"/>
  <c r="HI29" i="1"/>
  <c r="HK29" i="1" s="1"/>
  <c r="CZ29" i="1"/>
  <c r="Y29" i="1" s="1"/>
  <c r="AD127" i="1"/>
  <c r="AB127" i="1" s="1"/>
  <c r="AD126" i="1"/>
  <c r="AB126" i="1" s="1"/>
  <c r="AB87" i="1"/>
  <c r="AB86" i="1"/>
  <c r="AB85" i="1"/>
  <c r="AB84" i="1"/>
  <c r="AB80" i="1"/>
  <c r="CD76" i="1"/>
  <c r="AO41" i="1"/>
  <c r="CP36" i="1"/>
  <c r="O36" i="1" s="1"/>
  <c r="AD41" i="1"/>
  <c r="CI89" i="1"/>
  <c r="BC41" i="1"/>
  <c r="HJ31" i="1"/>
  <c r="CY31" i="1"/>
  <c r="X31" i="1" s="1"/>
  <c r="CZ31" i="1"/>
  <c r="Y31" i="1" s="1"/>
  <c r="CP29" i="1"/>
  <c r="O29" i="1" s="1"/>
  <c r="CQ128" i="1"/>
  <c r="P128" i="1" s="1"/>
  <c r="AQ89" i="1"/>
  <c r="BB26" i="1"/>
  <c r="F54" i="1"/>
  <c r="AJ26" i="1"/>
  <c r="W41" i="1"/>
  <c r="HJ38" i="1"/>
  <c r="CY38" i="1"/>
  <c r="X38" i="1" s="1"/>
  <c r="CZ38" i="1"/>
  <c r="Y38" i="1" s="1"/>
  <c r="CY35" i="1"/>
  <c r="X35" i="1" s="1"/>
  <c r="CZ35" i="1"/>
  <c r="Y35" i="1" s="1"/>
  <c r="HJ35" i="1"/>
  <c r="AI41" i="1"/>
  <c r="CG89" i="1"/>
  <c r="AP89" i="1"/>
  <c r="CQ79" i="1"/>
  <c r="P79" i="1" s="1"/>
  <c r="CM76" i="1"/>
  <c r="AX41" i="1"/>
  <c r="HJ37" i="1"/>
  <c r="CP35" i="1"/>
  <c r="O35" i="1" s="1"/>
  <c r="GM35" i="1" s="1"/>
  <c r="GN35" i="1" s="1"/>
  <c r="HJ34" i="1"/>
  <c r="CP31" i="1"/>
  <c r="O31" i="1" s="1"/>
  <c r="HL29" i="1"/>
  <c r="AO89" i="1"/>
  <c r="CS87" i="1"/>
  <c r="R87" i="1" s="1"/>
  <c r="HI87" i="1" s="1"/>
  <c r="CS86" i="1"/>
  <c r="R86" i="1" s="1"/>
  <c r="HI86" i="1" s="1"/>
  <c r="CS85" i="1"/>
  <c r="R85" i="1" s="1"/>
  <c r="HI85" i="1" s="1"/>
  <c r="AB81" i="1"/>
  <c r="CL76" i="1"/>
  <c r="CP38" i="1"/>
  <c r="O38" i="1" s="1"/>
  <c r="AG41" i="1"/>
  <c r="CW81" i="3"/>
  <c r="CU78" i="3"/>
  <c r="CW80" i="3"/>
  <c r="CX78" i="3"/>
  <c r="CX80" i="3"/>
  <c r="CV78" i="3"/>
  <c r="CU77" i="3"/>
  <c r="CV77" i="3"/>
  <c r="CX76" i="3"/>
  <c r="CU72" i="3"/>
  <c r="CW74" i="3"/>
  <c r="CV72" i="3"/>
  <c r="CX74" i="3"/>
  <c r="CX72" i="3"/>
  <c r="CX57" i="3"/>
  <c r="CX62" i="3"/>
  <c r="CX60" i="3"/>
  <c r="CX52" i="3"/>
  <c r="CX61" i="3"/>
  <c r="CU51" i="3"/>
  <c r="CW53" i="3"/>
  <c r="AU41" i="1"/>
  <c r="HJ39" i="1"/>
  <c r="CY39" i="1"/>
  <c r="X39" i="1" s="1"/>
  <c r="CZ39" i="1"/>
  <c r="Y39" i="1" s="1"/>
  <c r="HJ36" i="1"/>
  <c r="CY36" i="1"/>
  <c r="X36" i="1" s="1"/>
  <c r="CZ36" i="1"/>
  <c r="Y36" i="1" s="1"/>
  <c r="AF41" i="1"/>
  <c r="HJ30" i="1"/>
  <c r="CY30" i="1"/>
  <c r="X30" i="1" s="1"/>
  <c r="CZ30" i="1"/>
  <c r="Y30" i="1" s="1"/>
  <c r="CJ41" i="1"/>
  <c r="AH41" i="1"/>
  <c r="CS82" i="1"/>
  <c r="R82" i="1" s="1"/>
  <c r="HI82" i="1" s="1"/>
  <c r="HJ33" i="1"/>
  <c r="CY33" i="1"/>
  <c r="X33" i="1" s="1"/>
  <c r="CZ33" i="1"/>
  <c r="Y33" i="1" s="1"/>
  <c r="CX50" i="3"/>
  <c r="CX48" i="3"/>
  <c r="CU47" i="3"/>
  <c r="BD41" i="1"/>
  <c r="CW36" i="3"/>
  <c r="CX38" i="3"/>
  <c r="CX43" i="3"/>
  <c r="CX36" i="3"/>
  <c r="CX34" i="3"/>
  <c r="CX41" i="3"/>
  <c r="CW37" i="3"/>
  <c r="CX44" i="3"/>
  <c r="CU33" i="3"/>
  <c r="CW35" i="3"/>
  <c r="CX33" i="3"/>
  <c r="CW40" i="3"/>
  <c r="CW38" i="3"/>
  <c r="CX40" i="3"/>
  <c r="CU5" i="3"/>
  <c r="CV5" i="3"/>
  <c r="CX7" i="3"/>
  <c r="CX6" i="3"/>
  <c r="CW8" i="3"/>
  <c r="CX8" i="3"/>
  <c r="CX4" i="3"/>
  <c r="CX3" i="3"/>
  <c r="AD29" i="1"/>
  <c r="AB29" i="1" s="1"/>
  <c r="CX58" i="3"/>
  <c r="CX53" i="3"/>
  <c r="AD39" i="1"/>
  <c r="AB39" i="1" s="1"/>
  <c r="AD38" i="1"/>
  <c r="AB38" i="1" s="1"/>
  <c r="AB35" i="1"/>
  <c r="CY29" i="1"/>
  <c r="X29" i="1" s="1"/>
  <c r="DI82" i="3"/>
  <c r="DJ82" i="3" s="1"/>
  <c r="DF82" i="3"/>
  <c r="DG82" i="3"/>
  <c r="CX54" i="3"/>
  <c r="CX85" i="3"/>
  <c r="CV85" i="3"/>
  <c r="CW49" i="3"/>
  <c r="CS37" i="1"/>
  <c r="R37" i="1" s="1"/>
  <c r="HI37" i="1" s="1"/>
  <c r="CS34" i="1"/>
  <c r="R34" i="1" s="1"/>
  <c r="HI34" i="1" s="1"/>
  <c r="CQ33" i="1"/>
  <c r="P33" i="1" s="1"/>
  <c r="CP33" i="1" s="1"/>
  <c r="O33" i="1" s="1"/>
  <c r="GM33" i="1" s="1"/>
  <c r="GN33" i="1" s="1"/>
  <c r="CX55" i="3"/>
  <c r="CV84" i="3"/>
  <c r="CX84" i="3"/>
  <c r="CW39" i="3"/>
  <c r="DI10" i="3"/>
  <c r="DJ10" i="3" s="1"/>
  <c r="DF10" i="3"/>
  <c r="DG10" i="3"/>
  <c r="DH10" i="3"/>
  <c r="CW4" i="3"/>
  <c r="AQ41" i="1"/>
  <c r="DF69" i="3"/>
  <c r="DJ69" i="3" s="1"/>
  <c r="DG69" i="3"/>
  <c r="DH69" i="3"/>
  <c r="DI69" i="3"/>
  <c r="DI64" i="3"/>
  <c r="DJ64" i="3" s="1"/>
  <c r="DG64" i="3"/>
  <c r="DH64" i="3"/>
  <c r="DF64" i="3"/>
  <c r="CX56" i="3"/>
  <c r="CV51" i="3"/>
  <c r="CX45" i="3"/>
  <c r="DI16" i="3"/>
  <c r="DH16" i="3"/>
  <c r="DF16" i="3"/>
  <c r="DG16" i="3"/>
  <c r="DJ16" i="3" s="1"/>
  <c r="DI70" i="3"/>
  <c r="DF70" i="3"/>
  <c r="DJ70" i="3" s="1"/>
  <c r="DG70" i="3"/>
  <c r="DH70" i="3"/>
  <c r="CV46" i="3"/>
  <c r="DF19" i="3"/>
  <c r="DG19" i="3"/>
  <c r="DH19" i="3"/>
  <c r="DI19" i="3"/>
  <c r="DJ19" i="3" s="1"/>
  <c r="DI18" i="3"/>
  <c r="DG18" i="3"/>
  <c r="DJ18" i="3" s="1"/>
  <c r="DH18" i="3"/>
  <c r="DF18" i="3"/>
  <c r="CX5" i="3"/>
  <c r="DF87" i="3"/>
  <c r="DI87" i="3"/>
  <c r="DJ87" i="3" s="1"/>
  <c r="CW75" i="3"/>
  <c r="CX1" i="3"/>
  <c r="DF86" i="3"/>
  <c r="CX81" i="3"/>
  <c r="CX77" i="3"/>
  <c r="DF71" i="3"/>
  <c r="DJ71" i="3" s="1"/>
  <c r="DH68" i="3"/>
  <c r="CW55" i="3"/>
  <c r="DG29" i="3"/>
  <c r="DH25" i="3"/>
  <c r="CX23" i="3"/>
  <c r="CW16" i="3"/>
  <c r="DI14" i="3"/>
  <c r="DJ14" i="3" s="1"/>
  <c r="CX12" i="3"/>
  <c r="CW7" i="3"/>
  <c r="CX59" i="3"/>
  <c r="CX49" i="3"/>
  <c r="CV47" i="3"/>
  <c r="DH63" i="3"/>
  <c r="CX51" i="3"/>
  <c r="CX42" i="3"/>
  <c r="DH21" i="3"/>
  <c r="DF14" i="3"/>
  <c r="DI67" i="3"/>
  <c r="DH65" i="3"/>
  <c r="DG63" i="3"/>
  <c r="CX46" i="3"/>
  <c r="CX35" i="3"/>
  <c r="CV33" i="3"/>
  <c r="DF31" i="3"/>
  <c r="DJ31" i="3" s="1"/>
  <c r="DH28" i="3"/>
  <c r="CX24" i="3"/>
  <c r="DF21" i="3"/>
  <c r="DG67" i="3"/>
  <c r="DF65" i="3"/>
  <c r="CW56" i="3"/>
  <c r="CX37" i="3"/>
  <c r="DG28" i="3"/>
  <c r="DF26" i="3"/>
  <c r="DH17" i="3"/>
  <c r="CX13" i="3"/>
  <c r="CX9" i="3"/>
  <c r="CX2" i="3"/>
  <c r="CX73" i="3"/>
  <c r="DF67" i="3"/>
  <c r="DJ67" i="3" s="1"/>
  <c r="CW54" i="3"/>
  <c r="CX39" i="3"/>
  <c r="DG83" i="3"/>
  <c r="CX79" i="3"/>
  <c r="DI71" i="3"/>
  <c r="DG66" i="3"/>
  <c r="DJ66" i="3" s="1"/>
  <c r="DH32" i="3"/>
  <c r="DG30" i="3"/>
  <c r="CX27" i="3"/>
  <c r="DF22" i="3"/>
  <c r="DG20" i="3"/>
  <c r="DH11" i="3"/>
  <c r="DG86" i="3"/>
  <c r="CX75" i="3"/>
  <c r="DG71" i="3"/>
  <c r="DF66" i="3"/>
  <c r="CX47" i="3"/>
  <c r="DG32" i="3"/>
  <c r="DF20" i="3"/>
  <c r="CV14" i="3"/>
  <c r="L438" i="7" l="1"/>
  <c r="L436" i="7" s="1"/>
  <c r="J436" i="7"/>
  <c r="L501" i="7"/>
  <c r="L499" i="7" s="1"/>
  <c r="J499" i="7"/>
  <c r="L458" i="7"/>
  <c r="L456" i="7" s="1"/>
  <c r="L447" i="7" s="1"/>
  <c r="L445" i="7" s="1"/>
  <c r="J456" i="7"/>
  <c r="J505" i="7"/>
  <c r="L507" i="7"/>
  <c r="L505" i="7" s="1"/>
  <c r="BS343" i="7"/>
  <c r="BT343" i="7" s="1"/>
  <c r="C47" i="7"/>
  <c r="J167" i="7"/>
  <c r="L487" i="7"/>
  <c r="L485" i="7" s="1"/>
  <c r="J485" i="7"/>
  <c r="J476" i="7" s="1"/>
  <c r="L498" i="7"/>
  <c r="L496" i="7" s="1"/>
  <c r="L167" i="7"/>
  <c r="I46" i="7"/>
  <c r="BS324" i="7"/>
  <c r="BT324" i="7" s="1"/>
  <c r="J164" i="7"/>
  <c r="J162" i="7" s="1"/>
  <c r="J429" i="7"/>
  <c r="L351" i="7"/>
  <c r="L226" i="7"/>
  <c r="L295" i="7"/>
  <c r="L478" i="7"/>
  <c r="L476" i="7" s="1"/>
  <c r="J104" i="7"/>
  <c r="J510" i="7"/>
  <c r="J46" i="7"/>
  <c r="J498" i="7"/>
  <c r="J496" i="7" s="1"/>
  <c r="L510" i="7"/>
  <c r="J441" i="7"/>
  <c r="J449" i="7"/>
  <c r="J447" i="7" s="1"/>
  <c r="J445" i="7" s="1"/>
  <c r="J148" i="7"/>
  <c r="J461" i="7"/>
  <c r="L524" i="7"/>
  <c r="L363" i="7"/>
  <c r="L155" i="7"/>
  <c r="C48" i="7"/>
  <c r="J295" i="7"/>
  <c r="L441" i="7"/>
  <c r="J432" i="7"/>
  <c r="L527" i="7"/>
  <c r="BT334" i="7"/>
  <c r="BS334" i="7"/>
  <c r="L490" i="7"/>
  <c r="J155" i="7"/>
  <c r="J153" i="7" s="1"/>
  <c r="J176" i="7" s="1"/>
  <c r="J283" i="7"/>
  <c r="J281" i="7" s="1"/>
  <c r="J304" i="7" s="1"/>
  <c r="L429" i="7"/>
  <c r="L283" i="7"/>
  <c r="J519" i="7"/>
  <c r="CJ26" i="1"/>
  <c r="BA41" i="1"/>
  <c r="HK36" i="1"/>
  <c r="HL36" i="1"/>
  <c r="DF61" i="3"/>
  <c r="DJ61" i="3" s="1"/>
  <c r="DG61" i="3"/>
  <c r="DH61" i="3"/>
  <c r="DI61" i="3"/>
  <c r="CY34" i="1"/>
  <c r="X34" i="1" s="1"/>
  <c r="AP76" i="1"/>
  <c r="F98" i="1"/>
  <c r="HK38" i="1"/>
  <c r="HL38" i="1"/>
  <c r="GM29" i="1"/>
  <c r="AB41" i="1"/>
  <c r="F45" i="1"/>
  <c r="AO26" i="1"/>
  <c r="AO204" i="1"/>
  <c r="CI26" i="1"/>
  <c r="AZ41" i="1"/>
  <c r="CY86" i="1"/>
  <c r="X86" i="1" s="1"/>
  <c r="HL80" i="1"/>
  <c r="HK80" i="1"/>
  <c r="AJ76" i="1"/>
  <c r="W89" i="1"/>
  <c r="HK126" i="1"/>
  <c r="HL126" i="1"/>
  <c r="AE89" i="1"/>
  <c r="AK166" i="1"/>
  <c r="X171" i="1"/>
  <c r="AG124" i="1"/>
  <c r="T131" i="1"/>
  <c r="AQ166" i="1"/>
  <c r="F181" i="1"/>
  <c r="AQ124" i="1"/>
  <c r="F141" i="1"/>
  <c r="DF5" i="3"/>
  <c r="DH5" i="3"/>
  <c r="DI5" i="3"/>
  <c r="DJ5" i="3" s="1"/>
  <c r="DG5" i="3"/>
  <c r="DG3" i="3"/>
  <c r="DF3" i="3"/>
  <c r="DH3" i="3"/>
  <c r="DI3" i="3"/>
  <c r="DJ3" i="3" s="1"/>
  <c r="DF40" i="3"/>
  <c r="DG40" i="3"/>
  <c r="DJ40" i="3" s="1"/>
  <c r="DH40" i="3"/>
  <c r="DI40" i="3"/>
  <c r="DI41" i="3"/>
  <c r="DF41" i="3"/>
  <c r="DJ41" i="3" s="1"/>
  <c r="DG41" i="3"/>
  <c r="DH41" i="3"/>
  <c r="DF48" i="3"/>
  <c r="DG48" i="3"/>
  <c r="DH48" i="3"/>
  <c r="DI48" i="3"/>
  <c r="DJ48" i="3" s="1"/>
  <c r="DG52" i="3"/>
  <c r="DF52" i="3"/>
  <c r="DH52" i="3"/>
  <c r="DI52" i="3"/>
  <c r="DJ52" i="3" s="1"/>
  <c r="CG76" i="1"/>
  <c r="AX89" i="1"/>
  <c r="W26" i="1"/>
  <c r="F65" i="1"/>
  <c r="W204" i="1"/>
  <c r="BB76" i="1"/>
  <c r="F102" i="1"/>
  <c r="BB204" i="1"/>
  <c r="HK83" i="1"/>
  <c r="HL83" i="1"/>
  <c r="CP129" i="1"/>
  <c r="O129" i="1" s="1"/>
  <c r="GM129" i="1" s="1"/>
  <c r="GN129" i="1" s="1"/>
  <c r="CB131" i="1" s="1"/>
  <c r="AD76" i="1"/>
  <c r="Q89" i="1"/>
  <c r="AO166" i="1"/>
  <c r="F175" i="1"/>
  <c r="AT124" i="1"/>
  <c r="F149" i="1"/>
  <c r="GM80" i="1"/>
  <c r="GO80" i="1" s="1"/>
  <c r="CJ166" i="1"/>
  <c r="BA171" i="1"/>
  <c r="HL168" i="1"/>
  <c r="DG47" i="3"/>
  <c r="DI47" i="3"/>
  <c r="DJ47" i="3" s="1"/>
  <c r="DF47" i="3"/>
  <c r="DH47" i="3"/>
  <c r="DH77" i="3"/>
  <c r="DI77" i="3"/>
  <c r="DJ77" i="3" s="1"/>
  <c r="DF77" i="3"/>
  <c r="DG77" i="3"/>
  <c r="DI4" i="3"/>
  <c r="DF4" i="3"/>
  <c r="DG4" i="3"/>
  <c r="DJ4" i="3" s="1"/>
  <c r="DH4" i="3"/>
  <c r="DF34" i="3"/>
  <c r="DG34" i="3"/>
  <c r="DH34" i="3"/>
  <c r="DI34" i="3"/>
  <c r="DJ34" i="3" s="1"/>
  <c r="DG50" i="3"/>
  <c r="DF50" i="3"/>
  <c r="DJ50" i="3" s="1"/>
  <c r="DH50" i="3"/>
  <c r="DI50" i="3"/>
  <c r="DG60" i="3"/>
  <c r="DH60" i="3"/>
  <c r="DI60" i="3"/>
  <c r="DF60" i="3"/>
  <c r="DJ60" i="3" s="1"/>
  <c r="DG76" i="3"/>
  <c r="DF76" i="3"/>
  <c r="DJ76" i="3" s="1"/>
  <c r="DH76" i="3"/>
  <c r="DI76" i="3"/>
  <c r="AO76" i="1"/>
  <c r="F93" i="1"/>
  <c r="HL37" i="1"/>
  <c r="HK37" i="1"/>
  <c r="V41" i="1"/>
  <c r="AI26" i="1"/>
  <c r="AD124" i="1"/>
  <c r="Q131" i="1"/>
  <c r="AH124" i="1"/>
  <c r="U131" i="1"/>
  <c r="V89" i="1"/>
  <c r="AI76" i="1"/>
  <c r="BC124" i="1"/>
  <c r="F147" i="1"/>
  <c r="T166" i="1"/>
  <c r="F192" i="1"/>
  <c r="F193" i="1"/>
  <c r="U166" i="1"/>
  <c r="AF124" i="1"/>
  <c r="S131" i="1"/>
  <c r="DH42" i="3"/>
  <c r="DF42" i="3"/>
  <c r="DJ42" i="3" s="1"/>
  <c r="DG42" i="3"/>
  <c r="DI42" i="3"/>
  <c r="DH73" i="3"/>
  <c r="DG73" i="3"/>
  <c r="DI73" i="3"/>
  <c r="DJ73" i="3" s="1"/>
  <c r="DF73" i="3"/>
  <c r="DH35" i="3"/>
  <c r="DF35" i="3"/>
  <c r="DG35" i="3"/>
  <c r="DJ35" i="3" s="1"/>
  <c r="DI35" i="3"/>
  <c r="DH51" i="3"/>
  <c r="DF51" i="3"/>
  <c r="DG51" i="3"/>
  <c r="DI51" i="3"/>
  <c r="DJ51" i="3" s="1"/>
  <c r="DH81" i="3"/>
  <c r="DI81" i="3"/>
  <c r="DF81" i="3"/>
  <c r="DG81" i="3"/>
  <c r="DJ81" i="3" s="1"/>
  <c r="DI45" i="3"/>
  <c r="DF45" i="3"/>
  <c r="DJ45" i="3" s="1"/>
  <c r="DG45" i="3"/>
  <c r="DH45" i="3"/>
  <c r="DI8" i="3"/>
  <c r="DF8" i="3"/>
  <c r="DG8" i="3"/>
  <c r="DJ8" i="3" s="1"/>
  <c r="DH8" i="3"/>
  <c r="DF36" i="3"/>
  <c r="DH36" i="3"/>
  <c r="DI36" i="3"/>
  <c r="DG36" i="3"/>
  <c r="DJ36" i="3" s="1"/>
  <c r="HK30" i="1"/>
  <c r="HL30" i="1"/>
  <c r="DI62" i="3"/>
  <c r="DH62" i="3"/>
  <c r="DF62" i="3"/>
  <c r="DJ62" i="3" s="1"/>
  <c r="DG62" i="3"/>
  <c r="AG26" i="1"/>
  <c r="T41" i="1"/>
  <c r="CZ37" i="1"/>
  <c r="Y37" i="1" s="1"/>
  <c r="HK35" i="1"/>
  <c r="HL35" i="1"/>
  <c r="HK31" i="1"/>
  <c r="HL31" i="1"/>
  <c r="AE41" i="1"/>
  <c r="S89" i="1"/>
  <c r="AF76" i="1"/>
  <c r="CZ82" i="1"/>
  <c r="Y82" i="1" s="1"/>
  <c r="AP124" i="1"/>
  <c r="F140" i="1"/>
  <c r="HK85" i="1"/>
  <c r="HL85" i="1"/>
  <c r="HK84" i="1"/>
  <c r="HL84" i="1"/>
  <c r="Y171" i="1"/>
  <c r="AL166" i="1"/>
  <c r="HK87" i="1"/>
  <c r="HL87" i="1"/>
  <c r="F195" i="1"/>
  <c r="W166" i="1"/>
  <c r="DH39" i="3"/>
  <c r="DF39" i="3"/>
  <c r="DG39" i="3"/>
  <c r="DJ39" i="3" s="1"/>
  <c r="DI39" i="3"/>
  <c r="DH75" i="3"/>
  <c r="DI75" i="3"/>
  <c r="DF75" i="3"/>
  <c r="DG75" i="3"/>
  <c r="DJ75" i="3" s="1"/>
  <c r="DH2" i="3"/>
  <c r="DF2" i="3"/>
  <c r="DG2" i="3"/>
  <c r="DJ2" i="3" s="1"/>
  <c r="DI2" i="3"/>
  <c r="DF46" i="3"/>
  <c r="DG46" i="3"/>
  <c r="DH46" i="3"/>
  <c r="DI46" i="3"/>
  <c r="DJ46" i="3" s="1"/>
  <c r="DG23" i="3"/>
  <c r="DJ23" i="3" s="1"/>
  <c r="DF23" i="3"/>
  <c r="DH23" i="3"/>
  <c r="DI23" i="3"/>
  <c r="DG33" i="3"/>
  <c r="DF33" i="3"/>
  <c r="DH33" i="3"/>
  <c r="DI33" i="3"/>
  <c r="DJ33" i="3" s="1"/>
  <c r="DG43" i="3"/>
  <c r="DI43" i="3"/>
  <c r="DF43" i="3"/>
  <c r="DJ43" i="3" s="1"/>
  <c r="DH43" i="3"/>
  <c r="AF26" i="1"/>
  <c r="S41" i="1"/>
  <c r="HK39" i="1"/>
  <c r="HL39" i="1"/>
  <c r="DF57" i="3"/>
  <c r="DJ57" i="3" s="1"/>
  <c r="DI57" i="3"/>
  <c r="DG57" i="3"/>
  <c r="DH57" i="3"/>
  <c r="GM38" i="1"/>
  <c r="GN38" i="1" s="1"/>
  <c r="CY37" i="1"/>
  <c r="X37" i="1" s="1"/>
  <c r="AK41" i="1" s="1"/>
  <c r="BC26" i="1"/>
  <c r="F57" i="1"/>
  <c r="BC204" i="1"/>
  <c r="GM30" i="1"/>
  <c r="GN30" i="1" s="1"/>
  <c r="CJ76" i="1"/>
  <c r="BA89" i="1"/>
  <c r="AO124" i="1"/>
  <c r="F135" i="1"/>
  <c r="CY82" i="1"/>
  <c r="X82" i="1" s="1"/>
  <c r="GM82" i="1" s="1"/>
  <c r="GO82" i="1" s="1"/>
  <c r="AZ124" i="1"/>
  <c r="F142" i="1"/>
  <c r="CZ85" i="1"/>
  <c r="Y85" i="1" s="1"/>
  <c r="HL128" i="1"/>
  <c r="HK128" i="1"/>
  <c r="AF166" i="1"/>
  <c r="S171" i="1"/>
  <c r="CZ87" i="1"/>
  <c r="Y87" i="1" s="1"/>
  <c r="CI166" i="1"/>
  <c r="AZ171" i="1"/>
  <c r="F151" i="1"/>
  <c r="BA124" i="1"/>
  <c r="HK129" i="1"/>
  <c r="HL129" i="1"/>
  <c r="DF9" i="3"/>
  <c r="DG9" i="3"/>
  <c r="DH9" i="3"/>
  <c r="DI9" i="3"/>
  <c r="DJ9" i="3" s="1"/>
  <c r="DF1" i="3"/>
  <c r="DH1" i="3"/>
  <c r="DI1" i="3"/>
  <c r="DJ1" i="3" s="1"/>
  <c r="DG1" i="3"/>
  <c r="DG56" i="3"/>
  <c r="DJ56" i="3" s="1"/>
  <c r="DF56" i="3"/>
  <c r="DH56" i="3"/>
  <c r="DI56" i="3"/>
  <c r="DG84" i="3"/>
  <c r="DI84" i="3"/>
  <c r="DJ84" i="3" s="1"/>
  <c r="DF84" i="3"/>
  <c r="DH84" i="3"/>
  <c r="DH85" i="3"/>
  <c r="DF85" i="3"/>
  <c r="DI85" i="3"/>
  <c r="DJ85" i="3" s="1"/>
  <c r="DG85" i="3"/>
  <c r="DI6" i="3"/>
  <c r="DJ6" i="3" s="1"/>
  <c r="DF6" i="3"/>
  <c r="DG6" i="3"/>
  <c r="DH6" i="3"/>
  <c r="DF38" i="3"/>
  <c r="DI38" i="3"/>
  <c r="DG38" i="3"/>
  <c r="DJ38" i="3" s="1"/>
  <c r="DH38" i="3"/>
  <c r="HK33" i="1"/>
  <c r="HL33" i="1"/>
  <c r="AU26" i="1"/>
  <c r="F60" i="1"/>
  <c r="DI72" i="3"/>
  <c r="DJ72" i="3" s="1"/>
  <c r="DF72" i="3"/>
  <c r="DG72" i="3"/>
  <c r="DH72" i="3"/>
  <c r="GM31" i="1"/>
  <c r="GN31" i="1" s="1"/>
  <c r="AX26" i="1"/>
  <c r="F48" i="1"/>
  <c r="AQ76" i="1"/>
  <c r="F99" i="1"/>
  <c r="CI76" i="1"/>
  <c r="AZ89" i="1"/>
  <c r="GM39" i="1"/>
  <c r="GO39" i="1" s="1"/>
  <c r="CC41" i="1" s="1"/>
  <c r="U89" i="1"/>
  <c r="AH76" i="1"/>
  <c r="AX124" i="1"/>
  <c r="F138" i="1"/>
  <c r="HK82" i="1"/>
  <c r="HL82" i="1"/>
  <c r="F190" i="1"/>
  <c r="AU166" i="1"/>
  <c r="CY85" i="1"/>
  <c r="X85" i="1" s="1"/>
  <c r="GM85" i="1" s="1"/>
  <c r="GO85" i="1" s="1"/>
  <c r="BD166" i="1"/>
  <c r="F196" i="1"/>
  <c r="HK127" i="1"/>
  <c r="HL127" i="1"/>
  <c r="CG166" i="1"/>
  <c r="AX171" i="1"/>
  <c r="CY87" i="1"/>
  <c r="X87" i="1" s="1"/>
  <c r="GM87" i="1" s="1"/>
  <c r="GN87" i="1" s="1"/>
  <c r="GM126" i="1"/>
  <c r="AP166" i="1"/>
  <c r="F180" i="1"/>
  <c r="W124" i="1"/>
  <c r="F155" i="1"/>
  <c r="DI12" i="3"/>
  <c r="DF12" i="3"/>
  <c r="DG12" i="3"/>
  <c r="DJ12" i="3" s="1"/>
  <c r="DH12" i="3"/>
  <c r="DH37" i="3"/>
  <c r="DF37" i="3"/>
  <c r="DG37" i="3"/>
  <c r="DJ37" i="3" s="1"/>
  <c r="DI37" i="3"/>
  <c r="DH79" i="3"/>
  <c r="DI79" i="3"/>
  <c r="DJ79" i="3" s="1"/>
  <c r="DF79" i="3"/>
  <c r="DG79" i="3"/>
  <c r="DG13" i="3"/>
  <c r="DJ13" i="3" s="1"/>
  <c r="DF13" i="3"/>
  <c r="DH13" i="3"/>
  <c r="DI13" i="3"/>
  <c r="DH49" i="3"/>
  <c r="DF49" i="3"/>
  <c r="DG49" i="3"/>
  <c r="DJ49" i="3" s="1"/>
  <c r="DI49" i="3"/>
  <c r="AQ26" i="1"/>
  <c r="F51" i="1"/>
  <c r="AQ204" i="1"/>
  <c r="DG54" i="3"/>
  <c r="DJ54" i="3" s="1"/>
  <c r="DF54" i="3"/>
  <c r="DH54" i="3"/>
  <c r="DI54" i="3"/>
  <c r="DI53" i="3"/>
  <c r="DF53" i="3"/>
  <c r="DG53" i="3"/>
  <c r="DJ53" i="3" s="1"/>
  <c r="DH53" i="3"/>
  <c r="DG7" i="3"/>
  <c r="DJ7" i="3" s="1"/>
  <c r="DI7" i="3"/>
  <c r="DF7" i="3"/>
  <c r="DH7" i="3"/>
  <c r="DF74" i="3"/>
  <c r="DG74" i="3"/>
  <c r="DJ74" i="3" s="1"/>
  <c r="DH74" i="3"/>
  <c r="DI74" i="3"/>
  <c r="DF80" i="3"/>
  <c r="DG80" i="3"/>
  <c r="DJ80" i="3" s="1"/>
  <c r="DH80" i="3"/>
  <c r="DI80" i="3"/>
  <c r="HL34" i="1"/>
  <c r="HK34" i="1"/>
  <c r="AC131" i="1"/>
  <c r="CP128" i="1"/>
  <c r="O128" i="1" s="1"/>
  <c r="GM128" i="1" s="1"/>
  <c r="GP128" i="1" s="1"/>
  <c r="AD26" i="1"/>
  <c r="Q41" i="1"/>
  <c r="AP26" i="1"/>
  <c r="F50" i="1"/>
  <c r="AP204" i="1"/>
  <c r="HK86" i="1"/>
  <c r="HL86" i="1"/>
  <c r="HL79" i="1"/>
  <c r="HK79" i="1"/>
  <c r="F189" i="1"/>
  <c r="AT166" i="1"/>
  <c r="F187" i="1"/>
  <c r="BC166" i="1"/>
  <c r="AL131" i="1"/>
  <c r="GM81" i="1"/>
  <c r="GN81" i="1" s="1"/>
  <c r="AE124" i="1"/>
  <c r="R131" i="1"/>
  <c r="HK81" i="1"/>
  <c r="HL81" i="1"/>
  <c r="BD124" i="1"/>
  <c r="F156" i="1"/>
  <c r="AI124" i="1"/>
  <c r="V131" i="1"/>
  <c r="F194" i="1"/>
  <c r="V166" i="1"/>
  <c r="DG27" i="3"/>
  <c r="DJ27" i="3" s="1"/>
  <c r="DH27" i="3"/>
  <c r="DI27" i="3"/>
  <c r="DF27" i="3"/>
  <c r="DI24" i="3"/>
  <c r="DF24" i="3"/>
  <c r="DG24" i="3"/>
  <c r="DJ24" i="3" s="1"/>
  <c r="DH24" i="3"/>
  <c r="DH59" i="3"/>
  <c r="DF59" i="3"/>
  <c r="DJ59" i="3" s="1"/>
  <c r="DG59" i="3"/>
  <c r="DI59" i="3"/>
  <c r="DI55" i="3"/>
  <c r="DH55" i="3"/>
  <c r="DF55" i="3"/>
  <c r="DG55" i="3"/>
  <c r="DJ55" i="3" s="1"/>
  <c r="DI58" i="3"/>
  <c r="DF58" i="3"/>
  <c r="DJ58" i="3" s="1"/>
  <c r="DG58" i="3"/>
  <c r="DH58" i="3"/>
  <c r="DF44" i="3"/>
  <c r="DJ44" i="3" s="1"/>
  <c r="DG44" i="3"/>
  <c r="DH44" i="3"/>
  <c r="DI44" i="3"/>
  <c r="BD26" i="1"/>
  <c r="F66" i="1"/>
  <c r="BD204" i="1"/>
  <c r="AH26" i="1"/>
  <c r="U41" i="1"/>
  <c r="DI78" i="3"/>
  <c r="DJ78" i="3" s="1"/>
  <c r="DF78" i="3"/>
  <c r="DH78" i="3"/>
  <c r="DG78" i="3"/>
  <c r="CZ34" i="1"/>
  <c r="Y34" i="1" s="1"/>
  <c r="AL41" i="1" s="1"/>
  <c r="AC89" i="1"/>
  <c r="CP79" i="1"/>
  <c r="O79" i="1" s="1"/>
  <c r="AC41" i="1"/>
  <c r="GM36" i="1"/>
  <c r="GN36" i="1" s="1"/>
  <c r="CZ86" i="1"/>
  <c r="Y86" i="1" s="1"/>
  <c r="AL89" i="1" s="1"/>
  <c r="BB166" i="1"/>
  <c r="F184" i="1"/>
  <c r="AG76" i="1"/>
  <c r="T89" i="1"/>
  <c r="AK131" i="1"/>
  <c r="AC171" i="1"/>
  <c r="CP168" i="1"/>
  <c r="O168" i="1" s="1"/>
  <c r="R171" i="1"/>
  <c r="AE166" i="1"/>
  <c r="HL169" i="1"/>
  <c r="HK169" i="1"/>
  <c r="Q166" i="1"/>
  <c r="F183" i="1"/>
  <c r="J474" i="7" l="1"/>
  <c r="J470" i="7"/>
  <c r="J517" i="7" s="1"/>
  <c r="J528" i="7"/>
  <c r="J531" i="7"/>
  <c r="C44" i="7"/>
  <c r="J524" i="7"/>
  <c r="J527" i="7"/>
  <c r="L432" i="7"/>
  <c r="L430" i="7" s="1"/>
  <c r="J430" i="7"/>
  <c r="J427" i="7" s="1"/>
  <c r="J425" i="7" s="1"/>
  <c r="J494" i="7" s="1"/>
  <c r="L474" i="7"/>
  <c r="L470" i="7"/>
  <c r="L517" i="7" s="1"/>
  <c r="L427" i="7"/>
  <c r="L425" i="7" s="1"/>
  <c r="AL26" i="1"/>
  <c r="Y41" i="1"/>
  <c r="AK26" i="1"/>
  <c r="X41" i="1"/>
  <c r="AL76" i="1"/>
  <c r="Y89" i="1"/>
  <c r="U76" i="1"/>
  <c r="F111" i="1"/>
  <c r="AK89" i="1"/>
  <c r="CC89" i="1"/>
  <c r="CB124" i="1"/>
  <c r="AS131" i="1"/>
  <c r="T124" i="1"/>
  <c r="F152" i="1"/>
  <c r="F178" i="1"/>
  <c r="AX166" i="1"/>
  <c r="CC26" i="1"/>
  <c r="AT41" i="1"/>
  <c r="BA76" i="1"/>
  <c r="F109" i="1"/>
  <c r="AB26" i="1"/>
  <c r="O41" i="1"/>
  <c r="F53" i="1"/>
  <c r="Q26" i="1"/>
  <c r="Q204" i="1"/>
  <c r="R124" i="1"/>
  <c r="F145" i="1"/>
  <c r="AZ76" i="1"/>
  <c r="F100" i="1"/>
  <c r="Y166" i="1"/>
  <c r="F198" i="1"/>
  <c r="T26" i="1"/>
  <c r="F62" i="1"/>
  <c r="T204" i="1"/>
  <c r="S124" i="1"/>
  <c r="F146" i="1"/>
  <c r="AX76" i="1"/>
  <c r="F96" i="1"/>
  <c r="X166" i="1"/>
  <c r="F197" i="1"/>
  <c r="GN29" i="1"/>
  <c r="AQ22" i="1"/>
  <c r="F214" i="1"/>
  <c r="AQ237" i="1"/>
  <c r="AZ166" i="1"/>
  <c r="F182" i="1"/>
  <c r="S76" i="1"/>
  <c r="F104" i="1"/>
  <c r="V26" i="1"/>
  <c r="F64" i="1"/>
  <c r="V204" i="1"/>
  <c r="BB22" i="1"/>
  <c r="F217" i="1"/>
  <c r="BB237" i="1"/>
  <c r="GM86" i="1"/>
  <c r="GN86" i="1" s="1"/>
  <c r="CH131" i="1"/>
  <c r="AC124" i="1"/>
  <c r="P131" i="1"/>
  <c r="CE131" i="1"/>
  <c r="CF131" i="1"/>
  <c r="BC22" i="1"/>
  <c r="F220" i="1"/>
  <c r="BC237" i="1"/>
  <c r="AE26" i="1"/>
  <c r="R41" i="1"/>
  <c r="V76" i="1"/>
  <c r="F112" i="1"/>
  <c r="AE76" i="1"/>
  <c r="R89" i="1"/>
  <c r="AZ26" i="1"/>
  <c r="F52" i="1"/>
  <c r="AZ204" i="1"/>
  <c r="AL124" i="1"/>
  <c r="Y131" i="1"/>
  <c r="U124" i="1"/>
  <c r="F153" i="1"/>
  <c r="F185" i="1"/>
  <c r="R166" i="1"/>
  <c r="V124" i="1"/>
  <c r="F154" i="1"/>
  <c r="AC26" i="1"/>
  <c r="CH41" i="1"/>
  <c r="P41" i="1"/>
  <c r="CE41" i="1"/>
  <c r="CF41" i="1"/>
  <c r="GM79" i="1"/>
  <c r="AB89" i="1"/>
  <c r="AP22" i="1"/>
  <c r="F213" i="1"/>
  <c r="AP237" i="1"/>
  <c r="AB131" i="1"/>
  <c r="AX204" i="1"/>
  <c r="F186" i="1"/>
  <c r="S166" i="1"/>
  <c r="BA166" i="1"/>
  <c r="F191" i="1"/>
  <c r="Q76" i="1"/>
  <c r="F101" i="1"/>
  <c r="AO22" i="1"/>
  <c r="AO237" i="1"/>
  <c r="F208" i="1"/>
  <c r="F61" i="1"/>
  <c r="BA26" i="1"/>
  <c r="BA204" i="1"/>
  <c r="GM168" i="1"/>
  <c r="AB171" i="1"/>
  <c r="CE171" i="1"/>
  <c r="CF171" i="1"/>
  <c r="AC166" i="1"/>
  <c r="CH171" i="1"/>
  <c r="P171" i="1"/>
  <c r="U26" i="1"/>
  <c r="F63" i="1"/>
  <c r="U204" i="1"/>
  <c r="AK124" i="1"/>
  <c r="X131" i="1"/>
  <c r="T76" i="1"/>
  <c r="F110" i="1"/>
  <c r="AC76" i="1"/>
  <c r="CE89" i="1"/>
  <c r="CF89" i="1"/>
  <c r="CH89" i="1"/>
  <c r="P89" i="1"/>
  <c r="BD22" i="1"/>
  <c r="F229" i="1"/>
  <c r="BD237" i="1"/>
  <c r="GP126" i="1"/>
  <c r="CD131" i="1" s="1"/>
  <c r="CA131" i="1"/>
  <c r="GM37" i="1"/>
  <c r="GN37" i="1" s="1"/>
  <c r="S26" i="1"/>
  <c r="F56" i="1"/>
  <c r="S204" i="1"/>
  <c r="Q124" i="1"/>
  <c r="F143" i="1"/>
  <c r="W22" i="1"/>
  <c r="F228" i="1"/>
  <c r="W237" i="1"/>
  <c r="F113" i="1"/>
  <c r="W76" i="1"/>
  <c r="GM34" i="1"/>
  <c r="GN34" i="1" s="1"/>
  <c r="L494" i="7" l="1"/>
  <c r="AB76" i="1"/>
  <c r="O89" i="1"/>
  <c r="BC18" i="1"/>
  <c r="F253" i="1"/>
  <c r="CD124" i="1"/>
  <c r="AU131" i="1"/>
  <c r="CH166" i="1"/>
  <c r="AY171" i="1"/>
  <c r="GN79" i="1"/>
  <c r="CB89" i="1" s="1"/>
  <c r="CA89" i="1"/>
  <c r="BB18" i="1"/>
  <c r="F250" i="1"/>
  <c r="BD18" i="1"/>
  <c r="F262" i="1"/>
  <c r="CF26" i="1"/>
  <c r="AW41" i="1"/>
  <c r="R76" i="1"/>
  <c r="F103" i="1"/>
  <c r="O26" i="1"/>
  <c r="F43" i="1"/>
  <c r="Y76" i="1"/>
  <c r="F116" i="1"/>
  <c r="S22" i="1"/>
  <c r="S237" i="1"/>
  <c r="F219" i="1"/>
  <c r="X124" i="1"/>
  <c r="F157" i="1"/>
  <c r="CF166" i="1"/>
  <c r="AW171" i="1"/>
  <c r="AO18" i="1"/>
  <c r="F241" i="1"/>
  <c r="AX22" i="1"/>
  <c r="AX237" i="1"/>
  <c r="F211" i="1"/>
  <c r="CE26" i="1"/>
  <c r="AV41" i="1"/>
  <c r="CF124" i="1"/>
  <c r="AW131" i="1"/>
  <c r="AQ18" i="1"/>
  <c r="F247" i="1"/>
  <c r="P166" i="1"/>
  <c r="F174" i="1"/>
  <c r="F92" i="1"/>
  <c r="P76" i="1"/>
  <c r="CE166" i="1"/>
  <c r="AV171" i="1"/>
  <c r="AB124" i="1"/>
  <c r="O131" i="1"/>
  <c r="O204" i="1" s="1"/>
  <c r="P26" i="1"/>
  <c r="F44" i="1"/>
  <c r="P204" i="1"/>
  <c r="CE124" i="1"/>
  <c r="AV131" i="1"/>
  <c r="V22" i="1"/>
  <c r="V237" i="1"/>
  <c r="F227" i="1"/>
  <c r="AS124" i="1"/>
  <c r="F148" i="1"/>
  <c r="X26" i="1"/>
  <c r="F67" i="1"/>
  <c r="CH76" i="1"/>
  <c r="AY89" i="1"/>
  <c r="U22" i="1"/>
  <c r="F226" i="1"/>
  <c r="U237" i="1"/>
  <c r="AB166" i="1"/>
  <c r="O171" i="1"/>
  <c r="AP18" i="1"/>
  <c r="F246" i="1"/>
  <c r="AY41" i="1"/>
  <c r="CH26" i="1"/>
  <c r="Y124" i="1"/>
  <c r="F158" i="1"/>
  <c r="P124" i="1"/>
  <c r="F134" i="1"/>
  <c r="W18" i="1"/>
  <c r="F261" i="1"/>
  <c r="CF76" i="1"/>
  <c r="AW89" i="1"/>
  <c r="GN168" i="1"/>
  <c r="CB171" i="1" s="1"/>
  <c r="CA171" i="1"/>
  <c r="R26" i="1"/>
  <c r="F55" i="1"/>
  <c r="R204" i="1"/>
  <c r="CA41" i="1"/>
  <c r="T22" i="1"/>
  <c r="T237" i="1"/>
  <c r="F225" i="1"/>
  <c r="AT26" i="1"/>
  <c r="F59" i="1"/>
  <c r="CC76" i="1"/>
  <c r="AT89" i="1"/>
  <c r="Y26" i="1"/>
  <c r="F68" i="1"/>
  <c r="Y204" i="1"/>
  <c r="CA124" i="1"/>
  <c r="AR131" i="1"/>
  <c r="AV89" i="1"/>
  <c r="CE76" i="1"/>
  <c r="BA22" i="1"/>
  <c r="F224" i="1"/>
  <c r="BA237" i="1"/>
  <c r="AZ22" i="1"/>
  <c r="AZ237" i="1"/>
  <c r="F215" i="1"/>
  <c r="AY131" i="1"/>
  <c r="CH124" i="1"/>
  <c r="CB41" i="1"/>
  <c r="Q22" i="1"/>
  <c r="F216" i="1"/>
  <c r="Q237" i="1"/>
  <c r="AK76" i="1"/>
  <c r="X89" i="1"/>
  <c r="X204" i="1" s="1"/>
  <c r="O22" i="1" l="1"/>
  <c r="F206" i="1"/>
  <c r="O237" i="1"/>
  <c r="X22" i="1"/>
  <c r="F230" i="1"/>
  <c r="X237" i="1"/>
  <c r="AY26" i="1"/>
  <c r="F49" i="1"/>
  <c r="AY204" i="1"/>
  <c r="F97" i="1"/>
  <c r="AY76" i="1"/>
  <c r="V18" i="1"/>
  <c r="F260" i="1"/>
  <c r="AW26" i="1"/>
  <c r="F47" i="1"/>
  <c r="AW204" i="1"/>
  <c r="F179" i="1"/>
  <c r="AY166" i="1"/>
  <c r="CA26" i="1"/>
  <c r="AR41" i="1"/>
  <c r="AV166" i="1"/>
  <c r="F176" i="1"/>
  <c r="AW124" i="1"/>
  <c r="F137" i="1"/>
  <c r="CB26" i="1"/>
  <c r="AS41" i="1"/>
  <c r="R22" i="1"/>
  <c r="R237" i="1"/>
  <c r="F218" i="1"/>
  <c r="AV124" i="1"/>
  <c r="F136" i="1"/>
  <c r="F177" i="1"/>
  <c r="AW166" i="1"/>
  <c r="AU124" i="1"/>
  <c r="F150" i="1"/>
  <c r="AU204" i="1"/>
  <c r="AT76" i="1"/>
  <c r="F107" i="1"/>
  <c r="AY124" i="1"/>
  <c r="F139" i="1"/>
  <c r="AV76" i="1"/>
  <c r="F94" i="1"/>
  <c r="AT204" i="1"/>
  <c r="F173" i="1"/>
  <c r="O166" i="1"/>
  <c r="AV26" i="1"/>
  <c r="F46" i="1"/>
  <c r="AV204" i="1"/>
  <c r="X76" i="1"/>
  <c r="F115" i="1"/>
  <c r="AR124" i="1"/>
  <c r="F159" i="1"/>
  <c r="F160" i="1" s="1"/>
  <c r="P22" i="1"/>
  <c r="F207" i="1"/>
  <c r="P237" i="1"/>
  <c r="AZ18" i="1"/>
  <c r="F248" i="1"/>
  <c r="CA166" i="1"/>
  <c r="AR171" i="1"/>
  <c r="U18" i="1"/>
  <c r="F259" i="1"/>
  <c r="Y22" i="1"/>
  <c r="F231" i="1"/>
  <c r="Y237" i="1"/>
  <c r="CB166" i="1"/>
  <c r="AS171" i="1"/>
  <c r="AX18" i="1"/>
  <c r="F244" i="1"/>
  <c r="CA76" i="1"/>
  <c r="AR89" i="1"/>
  <c r="F91" i="1"/>
  <c r="O76" i="1"/>
  <c r="Q18" i="1"/>
  <c r="F249" i="1"/>
  <c r="BA18" i="1"/>
  <c r="F257" i="1"/>
  <c r="T18" i="1"/>
  <c r="F258" i="1"/>
  <c r="AW76" i="1"/>
  <c r="F95" i="1"/>
  <c r="O124" i="1"/>
  <c r="F133" i="1"/>
  <c r="S18" i="1"/>
  <c r="F252" i="1"/>
  <c r="CB76" i="1"/>
  <c r="AS89" i="1"/>
  <c r="AV22" i="1" l="1"/>
  <c r="F209" i="1"/>
  <c r="AV237" i="1"/>
  <c r="AW22" i="1"/>
  <c r="AW237" i="1"/>
  <c r="F210" i="1"/>
  <c r="P18" i="1"/>
  <c r="F240" i="1"/>
  <c r="X18" i="1"/>
  <c r="F263" i="1"/>
  <c r="F161" i="1"/>
  <c r="F162" i="1" s="1"/>
  <c r="AU22" i="1"/>
  <c r="F223" i="1"/>
  <c r="AU237" i="1"/>
  <c r="R18" i="1"/>
  <c r="F251" i="1"/>
  <c r="F69" i="1"/>
  <c r="F70" i="1" s="1"/>
  <c r="AR26" i="1"/>
  <c r="AR204" i="1"/>
  <c r="Y18" i="1"/>
  <c r="F264" i="1"/>
  <c r="AS76" i="1"/>
  <c r="F106" i="1"/>
  <c r="AR166" i="1"/>
  <c r="F199" i="1"/>
  <c r="F200" i="1" s="1"/>
  <c r="AT22" i="1"/>
  <c r="F222" i="1"/>
  <c r="AT237" i="1"/>
  <c r="O18" i="1"/>
  <c r="F239" i="1"/>
  <c r="F188" i="1"/>
  <c r="AS166" i="1"/>
  <c r="AS26" i="1"/>
  <c r="F58" i="1"/>
  <c r="AS204" i="1"/>
  <c r="AR76" i="1"/>
  <c r="F117" i="1"/>
  <c r="F118" i="1" s="1"/>
  <c r="AY22" i="1"/>
  <c r="F212" i="1"/>
  <c r="AY237" i="1"/>
  <c r="AU18" i="1" l="1"/>
  <c r="F256" i="1"/>
  <c r="F119" i="1"/>
  <c r="F120" i="1" s="1"/>
  <c r="AT18" i="1"/>
  <c r="F255" i="1"/>
  <c r="AW18" i="1"/>
  <c r="F243" i="1"/>
  <c r="AS22" i="1"/>
  <c r="F221" i="1"/>
  <c r="AS237" i="1"/>
  <c r="AR22" i="1"/>
  <c r="AR237" i="1"/>
  <c r="F232" i="1"/>
  <c r="F233" i="1" s="1"/>
  <c r="AV18" i="1"/>
  <c r="F242" i="1"/>
  <c r="F71" i="1"/>
  <c r="F72" i="1"/>
  <c r="F201" i="1"/>
  <c r="F202" i="1" s="1"/>
  <c r="AY18" i="1"/>
  <c r="F245" i="1"/>
  <c r="F234" i="1" l="1"/>
  <c r="F235" i="1"/>
  <c r="AR18" i="1"/>
  <c r="F265" i="1"/>
  <c r="F266" i="1" s="1"/>
  <c r="AS18" i="1"/>
  <c r="F254" i="1"/>
  <c r="F267" i="1" l="1"/>
  <c r="F268" i="1"/>
</calcChain>
</file>

<file path=xl/sharedStrings.xml><?xml version="1.0" encoding="utf-8"?>
<sst xmlns="http://schemas.openxmlformats.org/spreadsheetml/2006/main" count="4339" uniqueCount="606">
  <si>
    <t>Smeta.RU Flash  (495) 974-1589</t>
  </si>
  <si>
    <t>_PS_</t>
  </si>
  <si>
    <t>Smeta.RU Flash</t>
  </si>
  <si>
    <t/>
  </si>
  <si>
    <t>14. Реконструкция 2КЛ-10 кВ №506, №605 от ПС 750 кВ "Белый Раст"_(Корр. 2026)</t>
  </si>
  <si>
    <t>Сметные нормы списания</t>
  </si>
  <si>
    <t>Коды ценников</t>
  </si>
  <si>
    <t>ФЕР-2020 И9 приказы НР № 812/пр, СП № 774/пр</t>
  </si>
  <si>
    <t>Версия 1.7.0 ГСН (ГЭСН, ФЕР) и ТЕР (Методики НР (812/пр, 636/пр, 611/пр) и СП (774/пр и 317/пр) применять с 08.01.2023 г.)</t>
  </si>
  <si>
    <t>ФЕР-2020 - изменения И9</t>
  </si>
  <si>
    <t>Поправки для ГСН (ФЕР) 2020 от 11.09.2022 г И9 (в ред. 557/пр) Реконструкция</t>
  </si>
  <si>
    <t>ГСН</t>
  </si>
  <si>
    <t>Новая локальная смета</t>
  </si>
  <si>
    <t>Новый раздел</t>
  </si>
  <si>
    <t>1. Прокладка участка КЛ-10 кВ бестраншейным способом методом горизонтально-направленного бурения</t>
  </si>
  <si>
    <t>Разработка рабочих (приёмных) котлованов (2х3х2)*2*3.</t>
  </si>
  <si>
    <t>1</t>
  </si>
  <si>
    <t>01-01-007-09</t>
  </si>
  <si>
    <t>Разработка грунта в отвал в котлованах объемом до 1000 м3 экскаваторами с ковшом вместимостью 0,4 (0,35-0,45) м3, группа грунтов: 3</t>
  </si>
  <si>
    <t>1000 м3</t>
  </si>
  <si>
    <t>ФЕР-2001, 01-01-007-09, приказ Минстроя России № 876/пр от 26.12.2019</t>
  </si>
  <si>
    <t>Письмо Минстроя России №12058-ИФ/09 от 05.03.2026; Письмо Минстроя России №12058-ИФ/09 от 05.03.2026; Письмо Минстроя России №12058-ИФ/09 от 05.03.2026; Письмо Минстроя России №12058-ИФ/09 от 05.03.2026;</t>
  </si>
  <si>
    <t>)*1,15)*1,25</t>
  </si>
  <si>
    <t>)*1,15)*1,15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</si>
  <si>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</si>
  <si>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</si>
  <si>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</si>
  <si>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</si>
  <si>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Мет.421/пр 04.08.20 Пр.10 Т.2 п. 9  Поправка: М-ка 421/пр 04.08.20 п.58 п.п. б)</t>
  </si>
  <si>
    <t>Пр/812-001.1-1</t>
  </si>
  <si>
    <t>Пр/774-001.1</t>
  </si>
  <si>
    <t>2</t>
  </si>
  <si>
    <t>01-03-031-03</t>
  </si>
  <si>
    <t>Засыпка траншей и котлованов с перемещением грунта до 5 м бульдозерами мощностью: 59 кВт (80 л.с.), группа грунтов 3 м</t>
  </si>
  <si>
    <t>ФЕР-2001, 01-03-031-03, приказ Минстроя России № 876/пр от 26.12.2019</t>
  </si>
  <si>
    <t>Земляные работы, выполняемые: механизированное рыхление и разработка вечномерзлого грунта</t>
  </si>
  <si>
    <t>Пр/812-001.5-1</t>
  </si>
  <si>
    <t>Пр/774-001.5</t>
  </si>
  <si>
    <t>3</t>
  </si>
  <si>
    <t>01-02-005-02</t>
  </si>
  <si>
    <t>Уплотнение грунта пневматическими трамбовками, группа грунтов: 3-4</t>
  </si>
  <si>
    <t>100 м3</t>
  </si>
  <si>
    <t>ФЕР-2001, 01-02-005-02, приказ Минстроя России № 876/пр от 26.12.2019</t>
  </si>
  <si>
    <t>Установка машины ГНБ, бурение скважины</t>
  </si>
  <si>
    <t>4</t>
  </si>
  <si>
    <t>04-01-074-01</t>
  </si>
  <si>
    <t>Монтаж машины горизонтального бурения прессово-шнекового типа РВА</t>
  </si>
  <si>
    <t>ШТ</t>
  </si>
  <si>
    <t>ФЕР-2001, 04-01-074-01, приказ Минстроя России № 876/пр от 26.12.2019</t>
  </si>
  <si>
    <t>Скважины</t>
  </si>
  <si>
    <t>ФЕР-04</t>
  </si>
  <si>
    <t>Пр/812-004.0-1</t>
  </si>
  <si>
    <t>Пр/774-004.0</t>
  </si>
  <si>
    <t>5</t>
  </si>
  <si>
    <t>04-01-075-01</t>
  </si>
  <si>
    <t>Демонтаж машины горизонтального бурения прессово-шнекового типа РВА</t>
  </si>
  <si>
    <t>ФЕР-2001, 04-01-075-01, приказ Минстроя России № 876/пр от 26.12.2019</t>
  </si>
  <si>
    <t>6</t>
  </si>
  <si>
    <t>04-01-086-04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</si>
  <si>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 500 мм длиной до 400 м</t>
  </si>
  <si>
    <t>м</t>
  </si>
  <si>
    <t>ФЕР-2001 доп. 1, 04-01-086-04, приказ Минстроя России № 172/пр от 30.03.2020</t>
  </si>
  <si>
    <t>)*1,25</t>
  </si>
  <si>
    <t>)*1,15</t>
  </si>
  <si>
    <t>Поправка: М-ка 421/пр 04.08.20 п.58 п.п. б)</t>
  </si>
  <si>
    <t>6,1</t>
  </si>
  <si>
    <t>01.4.03.01-0003</t>
  </si>
  <si>
    <t>Бентонит Super-Bore 50 LB Bag</t>
  </si>
  <si>
    <t>т</t>
  </si>
  <si>
    <t>ФССЦ-2001, 01.4.03.01-0003, приказ Минстроя России № 876/пр от 26.12.2019</t>
  </si>
  <si>
    <t>Письмо Минстроя России №12058-ИФ/09 от 05.03.2026</t>
  </si>
  <si>
    <t>6,2</t>
  </si>
  <si>
    <t>01.4.03.03-0012</t>
  </si>
  <si>
    <t>Полимер Terra Raid</t>
  </si>
  <si>
    <t>ФССЦ-2001, 01.4.03.03-0012, приказ Минстроя России № 876/пр от 26.12.2019</t>
  </si>
  <si>
    <t>7</t>
  </si>
  <si>
    <t>24.3.03.13-0273</t>
  </si>
  <si>
    <t>Трубы полиэтиленовые ПЭ100, SDR11, диаметр 160 мм</t>
  </si>
  <si>
    <t>ФССЦ-2001, 24.3.03.13-0273,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</si>
  <si>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</si>
  <si>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</si>
  <si>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</si>
  <si>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</si>
  <si>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м08-05-038-02</t>
  </si>
  <si>
    <t>Кабель в проложенных трубах, масса 1 м: до 2 кг</t>
  </si>
  <si>
    <t>100 м</t>
  </si>
  <si>
    <t>ФЕРм-2001, м08-05-038-02, приказ Минстроя России № 876/пр от 26.12.2019</t>
  </si>
  <si>
    <t>Монтажные работы</t>
  </si>
  <si>
    <t>Электротехнические установки: на горнорудных объектах</t>
  </si>
  <si>
    <t>мФЕР-08</t>
  </si>
  <si>
    <t>Пр/812-049.2-1</t>
  </si>
  <si>
    <t>Пр/774-049.2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</si>
  <si>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</si>
  <si>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</si>
  <si>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</si>
  <si>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</si>
  <si>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</si>
  <si>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</si>
  <si>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</si>
  <si>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</si>
  <si>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</si>
  <si>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</si>
  <si>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</si>
  <si>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</si>
  <si>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</si>
  <si>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</si>
  <si>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</si>
  <si>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</si>
  <si>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</si>
  <si>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</si>
  <si>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</si>
  <si>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</si>
  <si>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</si>
  <si>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</si>
  <si>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</si>
  <si>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</si>
  <si>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</si>
  <si>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</si>
  <si>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</si>
  <si>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</si>
  <si>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</si>
  <si>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</si>
  <si>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</si>
  <si>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</si>
  <si>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</si>
  <si>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</si>
  <si>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</si>
  <si>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</si>
  <si>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</si>
  <si>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</si>
  <si>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</si>
  <si>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</si>
  <si>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</si>
  <si>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</si>
  <si>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</si>
  <si>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</si>
  <si>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</si>
  <si>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</si>
  <si>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</si>
  <si>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</si>
  <si>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</si>
  <si>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</si>
  <si>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</si>
  <si>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</si>
  <si>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</si>
  <si>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</si>
  <si>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и1</t>
  </si>
  <si>
    <t>Итого</t>
  </si>
  <si>
    <t>и2</t>
  </si>
  <si>
    <t>НДС 22%</t>
  </si>
  <si>
    <t>и3</t>
  </si>
  <si>
    <t>Монтаж кабеля в траншее, монтаж муфт</t>
  </si>
  <si>
    <t>Разработка грунта вручную в лесистой местности траншеи для 2-х КЛ</t>
  </si>
  <si>
    <t>9</t>
  </si>
  <si>
    <t>01-02-057-03</t>
  </si>
  <si>
    <t>Разработка грунта вручную в траншеях глубиной до 2 м без креплений с откосами, группа грунтов: 3</t>
  </si>
  <si>
    <t>ФЕР-2001, 01-02-057-03, приказ Минстроя России № 876/пр от 26.12.2019</t>
  </si>
  <si>
    <t>)*1,25)*1,15</t>
  </si>
  <si>
    <t>Земляные работы, выполняемые: ручным способом</t>
  </si>
  <si>
    <t>Поправка: М-ка 421/пр 04.08.20 п.58 п.п. б)  Поправка: Мет.421/пр 04.08.20 Пр.10 Т.2 п. 9</t>
  </si>
  <si>
    <t>Пр/812-001.2-1</t>
  </si>
  <si>
    <t>Пр/774-001.2</t>
  </si>
  <si>
    <t>10</t>
  </si>
  <si>
    <t>м08-02-142-01</t>
  </si>
  <si>
    <t>Устройство постели при одном кабеле в траншее</t>
  </si>
  <si>
    <t>ФЕРм-2001, м08-02-142-01, приказ Минстроя России № 876/пр от 26.12.2019</t>
  </si>
  <si>
    <t>Поправка: Мет.421/пр 04.08.20 Пр.10 Т.2 п. 9  Наименование: Производство работ осуществляется в стесненных условиях населенных пунктов</t>
  </si>
  <si>
    <t>Электротехнические установки: на других объектах</t>
  </si>
  <si>
    <t>Поправка: Мет.421/пр 04.08.20 Пр.10 Т.2 п. 9</t>
  </si>
  <si>
    <t>Пр/812-049.3-1</t>
  </si>
  <si>
    <t>Пр/774-049.3</t>
  </si>
  <si>
    <t>11</t>
  </si>
  <si>
    <t>02.3.01.02-0005</t>
  </si>
  <si>
    <t>Песок несортированный</t>
  </si>
  <si>
    <t>м3</t>
  </si>
  <si>
    <t>ФССЦ-2001, 02.3.01.02-0005, приказ Минстроя России № 876/пр от 26.12.2019</t>
  </si>
  <si>
    <t>12</t>
  </si>
  <si>
    <t>м08-02-141-02</t>
  </si>
  <si>
    <t>Кабель до 35 кВ в готовых траншеях без покрытий, масса 1 м: до 2 кг</t>
  </si>
  <si>
    <t>ФЕРм-2001, м08-02-141-02, приказ Минстроя России № 876/пр от 26.12.2019</t>
  </si>
  <si>
    <t>)*1,15)*1,2</t>
  </si>
  <si>
    <t>Поправка: Мет.421/пр 04.08.20 Пр.10 Т.2 п. 9  Поправка: МР 519/пр Прил.2, Табл.2, п. 5</t>
  </si>
  <si>
    <t>13</t>
  </si>
  <si>
    <t>м08-02-167-10</t>
  </si>
  <si>
    <t>Муфта соединительная эпоксидная для 3-4-жильного кабеля напряжением: до 10 кВ, сечение жил до 240 мм2 (применительно для 3-х жил одножильного кабеля)</t>
  </si>
  <si>
    <t>ФЕРм-2001, м08-02-167-10, приказ Минстроя России № 876/пр от 26.12.2019</t>
  </si>
  <si>
    <t>Поправка: Мет.421/пр 04.08.20 Пр.10 Т.2 п. 9  Поправка: Мет.421/пр 04.08.20 Пр.10 Т.2 п. 5</t>
  </si>
  <si>
    <t>14</t>
  </si>
  <si>
    <t>20.2.09.04-0010</t>
  </si>
  <si>
    <t>Муфта термоусаживаемая соединительная для кабеля с полиэтиленовой или бумажной изоляцией на напряжение до 10 кВ, марки СТп-10-3x(150-240) мм2 (применительно)</t>
  </si>
  <si>
    <t>ФССЦ-2001, 20.2.09.04-0010, приказ Минстроя России № 876/пр от 26.12.2019</t>
  </si>
  <si>
    <t>Материалы монтажные</t>
  </si>
  <si>
    <t>Материалы и конструкции ( монтажные )  по ценникам и каталогам</t>
  </si>
  <si>
    <t>ФССЦм</t>
  </si>
  <si>
    <t>15</t>
  </si>
  <si>
    <t>м08-02-143-03</t>
  </si>
  <si>
    <t>Покрытие кабеля, проложенного в траншее: плитами одного кабеля</t>
  </si>
  <si>
    <t>ФЕРм-2001 доп. 5, м08-02-143-03, приказ Минстроя России № 51/пр от 09.02.2021</t>
  </si>
  <si>
    <t>16</t>
  </si>
  <si>
    <t>01-02-061-03</t>
  </si>
  <si>
    <t>Засыпка вручную траншей, пазух котлованов и ям, группа грунтов: 3</t>
  </si>
  <si>
    <t>ФЕР-2001, 01-02-061-03, приказ Минстроя России № 876/пр от 26.12.2019</t>
  </si>
  <si>
    <t>17</t>
  </si>
  <si>
    <t>Пусконаладочные работы</t>
  </si>
  <si>
    <t>18</t>
  </si>
  <si>
    <t>п01-12-027-01</t>
  </si>
  <si>
    <t>Испытание кабеля силового длиной до 500 м напряжением: до 10 кВ (длина кабеля 2*8750)</t>
  </si>
  <si>
    <t>испытание</t>
  </si>
  <si>
    <t>ФЕРп-2001 доп.6, п01-12-027-01, приказ Минстроя России № 321/пр от 24.05.2021</t>
  </si>
  <si>
    <t>)*1,3</t>
  </si>
  <si>
    <t>Пусконаладочные работы Электротехнические устройства</t>
  </si>
  <si>
    <t>ФЕРп</t>
  </si>
  <si>
    <t>Поправка: Мет.421/пр 04.08.20 Пр.10 Т.4 п. 4</t>
  </si>
  <si>
    <t>Пр/812-083.0-1</t>
  </si>
  <si>
    <t>Пр/774-083.0</t>
  </si>
  <si>
    <t>19</t>
  </si>
  <si>
    <t>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</si>
  <si>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</si>
  <si>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</si>
  <si>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ФЕРп-2001 доп.6, п01-12-027-04, приказ Минстроя России № 321/пр от 24.05.2021</t>
  </si>
  <si>
    <t>1 кабель (норма 01 и 02); 500 м кабеля (норма 3)</t>
  </si>
  <si>
    <t>20</t>
  </si>
  <si>
    <t>п01-11-024-02</t>
  </si>
  <si>
    <t>Фазировка электрической линии или трансформатора с сетью напряжением: свыше 1 кВ</t>
  </si>
  <si>
    <t>ФЕРп-2001 доп.6, п01-11-024-02, приказ Минстроя России № 321/пр от 24.05.2021</t>
  </si>
  <si>
    <t>)*1,2</t>
  </si>
  <si>
    <t>Поправка: МР 519/пр Прил.2, Табл.4, п. 3</t>
  </si>
  <si>
    <t>21</t>
  </si>
  <si>
    <t>91.13.03-081</t>
  </si>
  <si>
    <t>Мастерская аварийная на базе автомобиля (электролаборатория)</t>
  </si>
  <si>
    <t>маш.-ч.</t>
  </si>
  <si>
    <t>ФСЭМ-2001, 91.13.03-081 , приказ Минстроя России № 876/пр от 26.12.2019</t>
  </si>
  <si>
    <t>Письмо Минстроя России №12058-ИФ/09 от 05.03.2026; Письмо Минстроя России №12058-ИФ/09 от 05.03.2026</t>
  </si>
  <si>
    <t>Машины и механизмы</t>
  </si>
  <si>
    <t>Эксплуатация машин и механизмов ( ценники на ЭММ )</t>
  </si>
  <si>
    <t>Оборудование и материалы</t>
  </si>
  <si>
    <t>22</t>
  </si>
  <si>
    <t>КП ООО  "РОСКАБ"№605202 от 03.04.25</t>
  </si>
  <si>
    <t>Кабель АПвПуг 1х240мк/50-10</t>
  </si>
  <si>
    <t>шт.</t>
  </si>
  <si>
    <t>Материалы, изделия и конструкции</t>
  </si>
  <si>
    <t>материалы (03)</t>
  </si>
  <si>
    <t>1 600 +  3% Трансп +  2% Заг.скл</t>
  </si>
  <si>
    <t>23</t>
  </si>
  <si>
    <t>КП ООО "ТД Скала" №1364 от 31.03.2025</t>
  </si>
  <si>
    <t>Плита для закрытия кабеля ПЗК 480*480*16</t>
  </si>
  <si>
    <t>112 +  3% Трансп +  2% Заг.скл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</si>
  <si>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</si>
  <si>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</si>
  <si>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</si>
  <si>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</si>
  <si>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</si>
  <si>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</si>
  <si>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</si>
  <si>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</si>
  <si>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</si>
  <si>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</si>
  <si>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</si>
  <si>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</si>
  <si>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</si>
  <si>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</si>
  <si>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</si>
  <si>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</si>
  <si>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</si>
  <si>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</si>
  <si>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</si>
  <si>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</si>
  <si>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</si>
  <si>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</si>
  <si>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</si>
  <si>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</si>
  <si>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</si>
  <si>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</si>
  <si>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</si>
  <si>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</si>
  <si>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</si>
  <si>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</si>
  <si>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</si>
  <si>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</si>
  <si>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</si>
  <si>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</si>
  <si>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</si>
  <si>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</si>
  <si>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</si>
  <si>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</si>
  <si>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</si>
  <si>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</si>
  <si>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</si>
  <si>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</si>
  <si>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</si>
  <si>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</si>
  <si>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</si>
  <si>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</si>
  <si>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</si>
  <si>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</si>
  <si>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</si>
  <si>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</si>
  <si>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</si>
  <si>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</si>
  <si>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</si>
  <si>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</si>
  <si>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</si>
  <si>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</si>
  <si>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</si>
  <si>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</si>
  <si>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</si>
  <si>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</si>
  <si>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</si>
  <si>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</si>
  <si>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</si>
  <si>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</si>
  <si>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</si>
  <si>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</si>
  <si>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</si>
  <si>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</si>
  <si>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России №12058-ИФ/09 от 05.03.2026, Письмо Минстроя России №9491-ИФ/09 от 24.02.2026</t>
  </si>
  <si>
    <t>Письмо Минстроя России №9491-ИФ/09 от 24.02.2026</t>
  </si>
  <si>
    <t>_OBSM_</t>
  </si>
  <si>
    <t>4-100-00</t>
  </si>
  <si>
    <t>Затраты труда машинистов</t>
  </si>
  <si>
    <t>чел.-ч.</t>
  </si>
  <si>
    <t>91.01.05-084</t>
  </si>
  <si>
    <t>ФСЭМ-2001, 91.01.05-084 , приказ Минстроя России № 876/пр от 26.12.2019</t>
  </si>
  <si>
    <t>Экскаваторы одноковшовые дизельные на гусеничном ходу, емкость ковша 0,4 м3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</si>
  <si>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</si>
  <si>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</si>
  <si>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</si>
  <si>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1-100-30</t>
  </si>
  <si>
    <t>Затраты труда рабочих (Средний разряд - 3)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</si>
  <si>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</si>
  <si>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</si>
  <si>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</si>
  <si>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</si>
  <si>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</si>
  <si>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</si>
  <si>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1-100-43</t>
  </si>
  <si>
    <t>Затраты труда рабочих (Средний разряд - 4,3)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</si>
  <si>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</si>
  <si>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</si>
  <si>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</si>
  <si>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91.14.04-002</t>
  </si>
  <si>
    <t>ФСЭМ-2001, 91.14.04-002 , приказ Минстроя России № 876/пр от 26.12.2019</t>
  </si>
  <si>
    <t>Тягачи седельные, грузоподъемность 15 т</t>
  </si>
  <si>
    <t>91.14.05-012</t>
  </si>
  <si>
    <t>ФСЭМ-2001, 91.14.05-012 , приказ Минстроя России № 876/пр от 26.12.2019</t>
  </si>
  <si>
    <t>Полуприцепы общего назначения, грузоподъемность 15 т</t>
  </si>
  <si>
    <t>1-100-42</t>
  </si>
  <si>
    <t>Затраты труда рабочих (Средний разряд - 4,2)</t>
  </si>
  <si>
    <t>1-100-46</t>
  </si>
  <si>
    <t>Затраты труда рабочих (Средний разряд - 4,6)</t>
  </si>
  <si>
    <t>91.04.02-032</t>
  </si>
  <si>
    <t>ФСЭМ-2001 доп.1, 91.04.02-032, приказ Минстроя России № 172/пр от 30.03.2020</t>
  </si>
  <si>
    <t>Установки направленного бурения для бестраншейной прокладки, тяговое усилие 500 кН</t>
  </si>
  <si>
    <t>91.07.06-001</t>
  </si>
  <si>
    <t>ФСЭМ-2001, 91.07.06-001 , приказ Минстроя России № 876/пр от 26.12.2019</t>
  </si>
  <si>
    <t>Комплексы бентонито-смесительные на базе автомобиля</t>
  </si>
  <si>
    <t>91.10.05-005</t>
  </si>
  <si>
    <t>ФСЭМ-2001, 91.10.05-005 , приказ Минстроя России № 876/пр от 26.12.2019</t>
  </si>
  <si>
    <t>Трубоукладчики для труб диаметром до 700 мм, грузоподъемность 12,5 т</t>
  </si>
  <si>
    <t>91.13.03-041</t>
  </si>
  <si>
    <t>ФСЭМ-2001, 91.13.03-041 , приказ Минстроя России № 876/пр от 26.12.2019</t>
  </si>
  <si>
    <t>Автоцистерна</t>
  </si>
  <si>
    <t>91.19.01-001</t>
  </si>
  <si>
    <t>ФСЭМ-2001 доп.1, 91.19.01-001, приказ Минстроя России № 172/пр от 30.03.2020</t>
  </si>
  <si>
    <t>Машины илососные, емкость до 6 м3</t>
  </si>
  <si>
    <t>91.21.22-231</t>
  </si>
  <si>
    <t>ФСЭМ-2001, 91.21.22-231 , приказ Минстроя России № 876/пр от 26.12.2019</t>
  </si>
  <si>
    <t>Мотопомпы бензиновые производительностью 54 м3/час, высота подъема 26 м, глубина всасывания 8 м</t>
  </si>
  <si>
    <t>01.3.01.06-0034</t>
  </si>
  <si>
    <t>ФССЦ-2001, 01.3.01.06-0034, приказ Минстроя России № 876/пр от 26.12.2019</t>
  </si>
  <si>
    <t>Смазка графитомедистая</t>
  </si>
  <si>
    <t>кг</t>
  </si>
  <si>
    <t>01.3.05.23-0171</t>
  </si>
  <si>
    <t>ФССЦ-2001, 01.3.05.23-0171, приказ Минстроя России № 876/пр от 26.12.2019</t>
  </si>
  <si>
    <t>Сода кальцинированная (натрий углекислый) техническая</t>
  </si>
  <si>
    <t>01.7.03.01-0001</t>
  </si>
  <si>
    <t>ФССЦ-2001, 01.7.03.01-0001, приказ Минстроя России № 876/пр от 26.12.2019</t>
  </si>
  <si>
    <t>Вода</t>
  </si>
  <si>
    <t>1-100-35</t>
  </si>
  <si>
    <t>Затраты труда рабочих (Средний разряд - 3,5)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</si>
  <si>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</si>
  <si>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</si>
  <si>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</si>
  <si>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91.06.07-007</t>
  </si>
  <si>
    <t>ФСЭМ-2001, 91.06.07-007 , приказ Минстроя России № 876/пр от 26.12.2019</t>
  </si>
  <si>
    <t>Тали электрические общего назначения, грузоподъемность 10 т</t>
  </si>
  <si>
    <t>91.09.02-009</t>
  </si>
  <si>
    <t>ФСЭМ-2001, 91.09.02-009 , приказ Минстроя России № 876/пр от 26.12.2019</t>
  </si>
  <si>
    <t>Вагонетки шахтные 3,3 м3</t>
  </si>
  <si>
    <t>91.14.02-003</t>
  </si>
  <si>
    <t>ФСЭМ-2001, 91.14.02-003 , приказ Минстроя России № 876/пр от 26.12.2019</t>
  </si>
  <si>
    <t>Автомобили бортовые, грузоподъемность до 10 т</t>
  </si>
  <si>
    <t>91.21.22-401</t>
  </si>
  <si>
    <t>ФСЭМ-2001, 91.21.22-401 , приказ Минстроя России № 876/пр от 26.12.2019</t>
  </si>
  <si>
    <t>Тележки кабельные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</si>
  <si>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</si>
  <si>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</si>
  <si>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</si>
  <si>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</si>
  <si>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</si>
  <si>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</si>
  <si>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</si>
  <si>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14.4.03.03-0102</t>
  </si>
  <si>
    <t>ФССЦ-2001, 14.4.03.03-0102, приказ Минстроя России № 876/пр от 26.12.2019</t>
  </si>
  <si>
    <t>Лак битумный БТ-577</t>
  </si>
  <si>
    <t>20.2.10.03-0002</t>
  </si>
  <si>
    <t>ФССЦ-2001, 20.2.10.03-0002, приказ Минстроя России № 876/пр от 26.12.2019</t>
  </si>
  <si>
    <t>Наконечники кабельные медные для электротехнических установок</t>
  </si>
  <si>
    <t>100 ШТ</t>
  </si>
  <si>
    <t>999-9950</t>
  </si>
  <si>
    <t>Вспомогательные ненормируемые материалы (2% от ОЗП)</t>
  </si>
  <si>
    <t>РУБ</t>
  </si>
  <si>
    <t>1-100-20</t>
  </si>
  <si>
    <t>Затраты труда рабочих (Средний разряд - 2)</t>
  </si>
  <si>
    <t>1-100-38</t>
  </si>
  <si>
    <t>Затраты труда рабочих (Средний разряд - 3,8)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</si>
  <si>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</si>
  <si>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</si>
  <si>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</si>
  <si>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</si>
  <si>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</si>
  <si>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</si>
  <si>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08.3.07.01-0076</t>
  </si>
  <si>
    <t>ФССЦ-2001, 08.3.07.01-0076, приказ Минстроя России № 876/пр от 26.12.2019</t>
  </si>
  <si>
    <t>Прокат полосовой, горячекатаный, марка стали Ст3сп, ширина 50-200 мм, толщина 4-5 мм</t>
  </si>
  <si>
    <t>08.3.08.02-0052</t>
  </si>
  <si>
    <t>ФССЦ-2001, 08.3.08.02-0052, приказ Минстроя России № 876/пр от 26.12.2019</t>
  </si>
  <si>
    <t>Уголок горячекатаный, марка стали ВСт3кп2, размер 50x50x5 мм</t>
  </si>
  <si>
    <t>14.4.02.09-0001</t>
  </si>
  <si>
    <t>ФССЦ-2001, 14.4.02.09-0001, приказ Минстроя России № 876/пр от 26.12.2019</t>
  </si>
  <si>
    <t>Краска</t>
  </si>
  <si>
    <t>14.4.03.03-0002</t>
  </si>
  <si>
    <t>ФССЦ-2001, 14.4.03.03-0002, приказ Минстроя России № 876/пр от 26.12.2019</t>
  </si>
  <si>
    <t>Лак битумный БТ-123</t>
  </si>
  <si>
    <t>01.3.01.01-0001</t>
  </si>
  <si>
    <t>ФССЦ-2001, 01.3.01.01-0001, приказ Минстроя России № 876/пр от 26.12.2019</t>
  </si>
  <si>
    <t>Бензин авиационный Б-70</t>
  </si>
  <si>
    <t>01.3.01.05-0009</t>
  </si>
  <si>
    <t>ФССЦ-2001, 01.3.01.05-0009, приказ Минстроя России № 876/пр от 26.12.2019</t>
  </si>
  <si>
    <t>Парафин нефтяной твердый Т-1</t>
  </si>
  <si>
    <t>20.2.01.05-0014</t>
  </si>
  <si>
    <t>ФССЦ-2001, 20.2.01.05-0014, приказ Минстроя России № 876/пр от 26.12.2019</t>
  </si>
  <si>
    <t>Гильзы кабельные медные ГМ 240</t>
  </si>
  <si>
    <t>1-100-15</t>
  </si>
  <si>
    <t>Затраты труда рабочих (Средний разряд - 1,5)</t>
  </si>
  <si>
    <t>2-100-04</t>
  </si>
  <si>
    <t>Рабочий 4 разряда</t>
  </si>
  <si>
    <t>чел.-ч</t>
  </si>
  <si>
    <t>3-200-03</t>
  </si>
  <si>
    <t>Инженер III категории</t>
  </si>
  <si>
    <t>2-100-06</t>
  </si>
  <si>
    <t>Рабочий 6 разряда</t>
  </si>
  <si>
    <t>01.4.03.01</t>
  </si>
  <si>
    <t>Бентонит</t>
  </si>
  <si>
    <t>01.4.03.03</t>
  </si>
  <si>
    <t>Полимер для стабилизации грунта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</si>
  <si>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</si>
  <si>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</si>
  <si>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</si>
  <si>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Т.2 п. 9  Наименование: Производство работ осуществляется в стесненных условиях населенных пунктов</t>
  </si>
  <si>
    <t>Поправка: Мет.421/пр 04.08.20 Пр.10 Т.2 п. 9  Наименование: Производство работ осуществляется в стесненных условиях населенных пунктов  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</si>
  <si>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</si>
  <si>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t>
  </si>
  <si>
    <t>Поправка: МР 519/пр Прил.2,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</si>
  <si>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</si>
  <si>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</si>
  <si>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</si>
  <si>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</si>
  <si>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</si>
  <si>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</si>
  <si>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</si>
  <si>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</si>
  <si>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</si>
  <si>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</si>
  <si>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</si>
  <si>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</si>
  <si>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</si>
  <si>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</si>
  <si>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</si>
  <si>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</si>
  <si>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</si>
  <si>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</si>
  <si>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</si>
  <si>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</si>
  <si>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</si>
  <si>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</si>
  <si>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</si>
  <si>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</si>
  <si>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</si>
  <si>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</si>
  <si>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</si>
  <si>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</si>
  <si>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</si>
  <si>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</si>
  <si>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</si>
  <si>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</si>
  <si>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</si>
  <si>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</si>
  <si>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</si>
  <si>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</si>
  <si>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</si>
  <si>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</si>
  <si>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</si>
  <si>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 Flash» версия 11»</t>
  </si>
  <si>
    <t>Базисно-индексным</t>
  </si>
  <si>
    <t>Составлена в ценах март 2026 года (1.01.2000)</t>
  </si>
  <si>
    <t>Раздел: 1. Прокладка участка КЛ-10 кВ бестраншейным способом методом горизонтально-направленного бурения</t>
  </si>
  <si>
    <r>
      <t>Разработка грунта в отвал в котлованах объемом до 1000 м3 экскаваторами с ковшом вместимостью 0,4 (0,35-0,45) м3, группа грунтов: 3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</si>
  <si>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ЭМ</t>
  </si>
  <si>
    <t>в т.ч. ОТм</t>
  </si>
  <si>
    <t>ЗТм</t>
  </si>
  <si>
    <t>Итого по расценке</t>
  </si>
  <si>
    <t>ФОТ</t>
  </si>
  <si>
    <t>НР Земляные работы, выполняемые: механизированным способом</t>
  </si>
  <si>
    <t>%</t>
  </si>
  <si>
    <t>СП Земляные работы, выполняемые: механизированным способом</t>
  </si>
  <si>
    <t>Всего по позиции</t>
  </si>
  <si>
    <t>=</t>
  </si>
  <si>
    <r>
      <t>Засыпка траншей и котлованов с перемещением грунта до 5 м бульдозерами мощностью: 59 кВт (80 л.с.), группа грунтов 3 м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</si>
  <si>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НР Земляные работы, выполняемые: механизированное рыхление и разработка вечномерзлого грунта</t>
  </si>
  <si>
    <t>СП Земляные работы, выполняемые: механизированное рыхление и разработка вечномерзлого грунта</t>
  </si>
  <si>
    <r>
      <t>Уплотнение грунта пневматическими трамбовками, группа грунтов: 3-4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</si>
  <si>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ОТ</t>
  </si>
  <si>
    <t>ЗТ</t>
  </si>
  <si>
    <r>
      <t>Монтаж машины горизонтального бурения прессово-шнекового типа РВА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</si>
  <si>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t>НР Скважины</t>
  </si>
  <si>
    <t>СП Скважины</t>
  </si>
  <si>
    <r>
      <t>Демонтаж машины горизонтального бурения прессово-шнекового типа РВА</t>
    </r>
    <r>
      <rPr>
        <i/>
        <sz val="10"/>
        <rFont val="Arial"/>
        <family val="2"/>
        <charset val="204"/>
      </rPr>
      <t xml:space="preserve">
Поправки к: 
ЭМ )*1,15)*1,25;   
ОТм )*1,15)*1,25;   
ОТ )*1,15)*1,15;   
ЗТ )*1,15)*1,15;   
ЗТм )*1,15)*1,25</t>
    </r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</si>
  <si>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 500 мм длиной до 400 м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</t>
    </r>
  </si>
  <si>
    <t>М</t>
  </si>
  <si>
    <t>6.1</t>
  </si>
  <si>
    <t>6.2</t>
  </si>
  <si>
    <t>НР Электротехнические установки: на горнорудных объектах</t>
  </si>
  <si>
    <t>СП Электротехнические установки: на горнорудных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</si>
  <si>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</si>
  <si>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</si>
  <si>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</si>
  <si>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</si>
  <si>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</si>
  <si>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</si>
  <si>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</si>
  <si>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</si>
  <si>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</si>
  <si>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</si>
  <si>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</si>
  <si>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</si>
  <si>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</si>
  <si>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</si>
  <si>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</si>
  <si>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</si>
  <si>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</si>
  <si>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</si>
  <si>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</si>
  <si>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</si>
  <si>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</si>
  <si>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</si>
  <si>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</si>
  <si>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</si>
  <si>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</si>
  <si>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</si>
  <si>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</si>
  <si>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Монтаж кабеля в траншее, монтаж муфт</t>
  </si>
  <si>
    <r>
      <t>Разработка грунта вручную в траншеях глубиной до 2 м без креплений с откосами, группа грунтов: 3</t>
    </r>
    <r>
      <rPr>
        <i/>
        <sz val="10"/>
        <rFont val="Arial"/>
        <family val="2"/>
        <charset val="204"/>
      </rPr>
      <t xml:space="preserve">
Поправки к: 
ЭМ )*1,25)*1,15;   
ОТм )*1,25)*1,15;   
ОТ )*1,15)*1,15;   
ЗТ )*1,15)*1,15;   
ЗТм )*1,25)*1,15</t>
    </r>
  </si>
  <si>
    <t>НР Земляные работы, выполняемые: ручным способом</t>
  </si>
  <si>
    <t>СП Земляные работы, выполняемые: ручным способом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</si>
  <si>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ЭМ )*1,15;   
ОТм )*1,15;   
ОТ )*1,15;   
ЗТ )*1,15;   
ЗТм )*1,15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</si>
  <si>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</si>
  <si>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</si>
  <si>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Кабель до 35 кВ в готовых траншеях без покрытий, масса 1 м: до 2 кг</t>
    </r>
    <r>
      <rPr>
        <i/>
        <sz val="10"/>
        <rFont val="Arial"/>
        <family val="2"/>
        <charset val="204"/>
      </rPr>
      <t xml:space="preserve">
Поправки к: 
ЭМ )*1,15)*1,2;   
ОТм )*1,15)*1,2;   
ОТ )*1,15)*1,2;   
ЗТ )*1,15)*1,2;   
ЗТм )*1,15)*1,2</t>
    </r>
  </si>
  <si>
    <r>
      <t>Муфта соединительная эпоксидная для 3-4-жильного кабеля напряжением: до 10 кВ, сечение жил до 240 мм2 (применительно для 3-х жил одножильного кабеля)</t>
    </r>
    <r>
      <rPr>
        <i/>
        <sz val="10"/>
        <rFont val="Arial"/>
        <family val="2"/>
        <charset val="204"/>
      </rPr>
      <t xml:space="preserve">
Поправки к: 
ЭМ )*1,15)*1,2;   
ОТм )*1,15)*1,2;   
ОТ )*1,15)*1,2;   
ЗТ )*1,15)*1,2;   
ЗТм )*1,15)*1,2</t>
    </r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</si>
  <si>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ЭМ )*1,15)*1,2;   
ОТм )*1,15)*1,2;   
ОТ )*1,15)*1,2;   
ЗТ )*1,15)*1,2;   
ЗТм )*1,15)*1,2</t>
    </r>
  </si>
  <si>
    <r>
      <t>Засыпка вручную траншей, пазух котлованов и ям, группа грунтов: 3</t>
    </r>
    <r>
      <rPr>
        <i/>
        <sz val="10"/>
        <rFont val="Arial"/>
        <family val="2"/>
        <charset val="204"/>
      </rPr>
      <t xml:space="preserve">
Поправки к: 
ЭМ )*1,25)*1,15;   
ОТм )*1,25)*1,15;   
ОТ )*1,15)*1,15;   
ЗТ )*1,15)*1,15;   
ЗТм )*1,25)*1,15</t>
    </r>
  </si>
  <si>
    <t>Раздел: Пусконаладочные работы</t>
  </si>
  <si>
    <r>
      <t>Испытание кабеля силового длиной до 500 м напряжением: до 10 кВ (длина кабеля 2*8750)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</si>
  <si>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t>НР Пусконаладочные работы</t>
  </si>
  <si>
    <t>СП Пусконаладочные работы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</si>
  <si>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10"/>
        <rFont val="Arial"/>
        <family val="2"/>
        <charset val="204"/>
      </rPr>
      <t xml:space="preserve">
Поправки к: 
ЭМ )*1,3;   
ОТм )*1,3;   
ОТ )*1,3;   
ЗТ )*1,3;   
ЗТм )*1,3</t>
    </r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</si>
  <si>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ОТ )*1,2;   
ЗТ )*1,2</t>
    </r>
  </si>
  <si>
    <t>В т.ч. оплата труда машинистов</t>
  </si>
  <si>
    <t>руб.</t>
  </si>
  <si>
    <t>Раздел: Оборудование и материалы</t>
  </si>
  <si>
    <r>
      <t>Кабель АПвПуг 1х240мк/50-10</t>
    </r>
    <r>
      <rPr>
        <i/>
        <sz val="11"/>
        <rFont val="Arial"/>
        <family val="2"/>
        <charset val="204"/>
      </rPr>
      <t xml:space="preserve">
1 680,96 = 1 600 +  3% Трансп +  2% Заг.скл</t>
    </r>
  </si>
  <si>
    <r>
      <t>Плита для закрытия кабеля ПЗК 480*480*16</t>
    </r>
    <r>
      <rPr>
        <i/>
        <sz val="11"/>
        <rFont val="Arial"/>
        <family val="2"/>
        <charset val="204"/>
      </rPr>
      <t xml:space="preserve">
117,67 = 112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</si>
  <si>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</si>
  <si>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</si>
  <si>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</si>
  <si>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</si>
  <si>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</si>
  <si>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</si>
  <si>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</si>
  <si>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</si>
  <si>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</si>
  <si>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</si>
  <si>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</si>
  <si>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</si>
  <si>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</si>
  <si>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</si>
  <si>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</si>
  <si>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</si>
  <si>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</si>
  <si>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 xml:space="preserve">         вхолостую(по стр. 18-20)</t>
  </si>
  <si>
    <t>ПНР "под нагрузкой"</t>
  </si>
  <si>
    <t xml:space="preserve">         под нагрузкой(по стр. 18-20)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</si>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</sst>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14" fontId="16" fillId="0" borderId="0" xfId="0" applyNumberFormat="1" applyFont="1" applyAlignment="1"/>
    <xf numFmtId="0" fontId="13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6" fillId="0" borderId="0" xfId="0" applyNumberFormat="1" applyFont="1" applyAlignment="1"/>
    <xf numFmtId="0" fontId="16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5" fontId="23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2" fillId="0" borderId="0" xfId="0" applyNumberFormat="1" applyFont="1" applyAlignment="1">
      <alignment horizontal="right"/>
    </xf>
    <xf numFmtId="0" fontId="22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5" fontId="25" fillId="0" borderId="2" xfId="0" applyNumberFormat="1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6" fillId="0" borderId="0" xfId="0" applyNumberFormat="1" applyFont="1" applyAlignment="1"/>
    <xf numFmtId="165" fontId="10" fillId="0" borderId="0" xfId="0" applyNumberFormat="1" applyFont="1" applyAlignment="1"/>
    <xf numFmtId="166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left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89CD-2F09-4D8B-BFE3-D315FF25D6E4}">
  <sheetPr>
    <pageSetUpPr fitToPage="1"/>
  </sheetPr>
  <dimension ref="A1:CQ541"/>
  <sheetViews>
    <sheetView tabSelected="1" topLeftCell="A474" zoomScale="85" zoomScaleNormal="85" workbookViewId="0">
      <selection activeCell="J445" sqref="J445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1" width="15.7109375" customWidth="1"/>
    <col min="12" max="12" width="19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8" t="str">
        <f>Source!B1</f>
        <v>Smeta.RU Flash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82" t="s">
        <v>464</v>
      </c>
      <c r="C3" s="82"/>
      <c r="D3" s="82"/>
      <c r="E3" s="82"/>
      <c r="F3" s="11"/>
      <c r="G3" s="11"/>
      <c r="H3" s="82" t="s">
        <v>465</v>
      </c>
      <c r="I3" s="82"/>
      <c r="J3" s="82"/>
      <c r="K3" s="82"/>
      <c r="L3" s="82"/>
    </row>
    <row r="4" spans="1:93" ht="14.25" customHeight="1" x14ac:dyDescent="0.2">
      <c r="A4" s="11"/>
      <c r="B4" s="83"/>
      <c r="C4" s="83"/>
      <c r="D4" s="83"/>
      <c r="E4" s="83"/>
      <c r="F4" s="11"/>
      <c r="G4" s="11"/>
      <c r="H4" s="83"/>
      <c r="I4" s="83"/>
      <c r="J4" s="83"/>
      <c r="K4" s="83"/>
      <c r="L4" s="83"/>
    </row>
    <row r="5" spans="1:93" ht="14.25" customHeight="1" x14ac:dyDescent="0.2">
      <c r="A5" s="11"/>
      <c r="B5" s="11"/>
      <c r="C5" s="12"/>
      <c r="D5" s="12"/>
      <c r="E5" s="12"/>
      <c r="F5" s="11"/>
      <c r="G5" s="11"/>
      <c r="H5" s="12"/>
      <c r="I5" s="12"/>
      <c r="J5" s="12"/>
      <c r="K5" s="12"/>
      <c r="L5" s="12"/>
    </row>
    <row r="6" spans="1:93" ht="14.25" customHeight="1" x14ac:dyDescent="0.2">
      <c r="A6" s="12"/>
      <c r="B6" s="83" t="str">
        <f>CONCATENATE("______________________ ", IF(Source!AL12&lt;&gt;"", Source!AL12, ""))</f>
        <v xml:space="preserve">______________________ </v>
      </c>
      <c r="C6" s="83"/>
      <c r="D6" s="83"/>
      <c r="E6" s="83"/>
      <c r="F6" s="11"/>
      <c r="G6" s="11"/>
      <c r="H6" s="83" t="str">
        <f>CONCATENATE("______________________ ", IF(Source!AH12&lt;&gt;"", Source!AH12, ""))</f>
        <v xml:space="preserve">______________________ </v>
      </c>
      <c r="I6" s="83"/>
      <c r="J6" s="83"/>
      <c r="K6" s="83"/>
      <c r="L6" s="83"/>
    </row>
    <row r="7" spans="1:93" ht="14.25" customHeight="1" x14ac:dyDescent="0.2">
      <c r="A7" s="13"/>
      <c r="B7" s="79" t="s">
        <v>466</v>
      </c>
      <c r="C7" s="79"/>
      <c r="D7" s="79"/>
      <c r="E7" s="79"/>
      <c r="F7" s="11"/>
      <c r="G7" s="11"/>
      <c r="H7" s="79" t="s">
        <v>466</v>
      </c>
      <c r="I7" s="79"/>
      <c r="J7" s="79"/>
      <c r="K7" s="79"/>
      <c r="L7" s="79"/>
    </row>
    <row r="10" spans="1:93" ht="12.75" customHeight="1" x14ac:dyDescent="0.2">
      <c r="A10" s="80" t="s">
        <v>467</v>
      </c>
      <c r="B10" s="80"/>
      <c r="C10" s="80"/>
      <c r="D10" s="80"/>
      <c r="E10" s="80"/>
      <c r="F10" s="81" t="s">
        <v>503</v>
      </c>
      <c r="G10" s="81"/>
      <c r="H10" s="81"/>
      <c r="I10" s="81"/>
      <c r="J10" s="81"/>
      <c r="K10" s="81"/>
      <c r="L10" s="81"/>
    </row>
    <row r="11" spans="1:93" ht="12.75" customHeight="1" x14ac:dyDescent="0.2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</row>
    <row r="12" spans="1:93" ht="51" x14ac:dyDescent="0.2">
      <c r="A12" s="80" t="s">
        <v>468</v>
      </c>
      <c r="B12" s="80"/>
      <c r="C12" s="80"/>
      <c r="D12" s="80"/>
      <c r="E12" s="80"/>
      <c r="F12" s="81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  <c r="G12" s="81"/>
      <c r="H12" s="81"/>
      <c r="I12" s="81"/>
      <c r="J12" s="81"/>
      <c r="K12" s="81"/>
      <c r="L12" s="81"/>
      <c r="CO12" s="37" t="str">
        <f>IF(Source!CQ12 &lt;&gt; "", Source!CQ12, "")</f>
        <v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v>
      </c>
    </row>
    <row r="13" spans="1:93" ht="12.75" customHeight="1" x14ac:dyDescent="0.2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  <c r="L13" s="16"/>
    </row>
    <row r="14" spans="1:93" ht="12.75" customHeight="1" x14ac:dyDescent="0.2">
      <c r="A14" s="86" t="s">
        <v>469</v>
      </c>
      <c r="B14" s="86"/>
      <c r="C14" s="86"/>
      <c r="D14" s="86"/>
      <c r="E14" s="86"/>
      <c r="F14" s="81" t="str">
        <f>IF(Source!CV12 &lt;&gt; "", Source!CV12, "")</f>
        <v/>
      </c>
      <c r="G14" s="81"/>
      <c r="H14" s="81"/>
      <c r="I14" s="81"/>
      <c r="J14" s="81"/>
      <c r="K14" s="81"/>
      <c r="L14" s="81"/>
    </row>
    <row r="15" spans="1:93" ht="12.75" customHeight="1" x14ac:dyDescent="0.2">
      <c r="A15" s="15"/>
      <c r="B15" s="15"/>
      <c r="C15" s="15"/>
      <c r="D15" s="15"/>
      <c r="E15" s="15"/>
      <c r="F15" s="16"/>
      <c r="G15" s="16"/>
      <c r="H15" s="16"/>
      <c r="I15" s="16"/>
      <c r="J15" s="16"/>
      <c r="K15" s="16"/>
      <c r="L15" s="16"/>
    </row>
    <row r="16" spans="1:93" ht="76.5" customHeight="1" x14ac:dyDescent="0.2">
      <c r="A16" s="80" t="s">
        <v>470</v>
      </c>
      <c r="B16" s="80"/>
      <c r="C16" s="80"/>
      <c r="D16" s="80"/>
      <c r="E16" s="80"/>
      <c r="F16" s="81" t="s">
        <v>315</v>
      </c>
      <c r="G16" s="81"/>
      <c r="H16" s="81"/>
      <c r="I16" s="81"/>
      <c r="J16" s="81"/>
      <c r="K16" s="81"/>
      <c r="L16" s="81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38.25" customHeight="1" x14ac:dyDescent="0.2">
      <c r="A18" s="80" t="s">
        <v>471</v>
      </c>
      <c r="B18" s="80"/>
      <c r="C18" s="80"/>
      <c r="D18" s="80"/>
      <c r="E18" s="80"/>
      <c r="F18" s="81"/>
      <c r="G18" s="81"/>
      <c r="H18" s="81"/>
      <c r="I18" s="81"/>
      <c r="J18" s="81"/>
      <c r="K18" s="81"/>
      <c r="L18" s="81"/>
    </row>
    <row r="19" spans="1:12" ht="12.75" customHeight="1" x14ac:dyDescent="0.2">
      <c r="A19" s="17"/>
      <c r="B19" s="17"/>
      <c r="C19" s="17"/>
      <c r="D19" s="17"/>
      <c r="E19" s="17"/>
      <c r="F19" s="18"/>
      <c r="G19" s="18"/>
      <c r="H19" s="18"/>
      <c r="I19" s="18"/>
      <c r="J19" s="18"/>
      <c r="K19" s="18"/>
      <c r="L19" s="18"/>
    </row>
    <row r="20" spans="1:12" ht="12.75" customHeight="1" x14ac:dyDescent="0.2">
      <c r="A20" s="80" t="s">
        <v>472</v>
      </c>
      <c r="B20" s="80"/>
      <c r="C20" s="80"/>
      <c r="D20" s="80"/>
      <c r="E20" s="80"/>
      <c r="F20" s="81" t="str">
        <f>IF(Source!CZ12 &lt;&gt; "", Source!CZ12, "")</f>
        <v/>
      </c>
      <c r="G20" s="81"/>
      <c r="H20" s="81"/>
      <c r="I20" s="81"/>
      <c r="J20" s="81"/>
      <c r="K20" s="81"/>
      <c r="L20" s="81"/>
    </row>
    <row r="21" spans="1:12" ht="12.75" customHeight="1" x14ac:dyDescent="0.2">
      <c r="A21" s="17"/>
      <c r="B21" s="17"/>
      <c r="C21" s="17"/>
      <c r="D21" s="17"/>
      <c r="E21" s="17"/>
      <c r="F21" s="18"/>
      <c r="G21" s="18"/>
      <c r="H21" s="18"/>
      <c r="I21" s="18"/>
      <c r="J21" s="18"/>
      <c r="K21" s="18"/>
      <c r="L21" s="16"/>
    </row>
    <row r="22" spans="1:12" ht="12.75" customHeight="1" x14ac:dyDescent="0.2">
      <c r="A22" s="80" t="s">
        <v>473</v>
      </c>
      <c r="B22" s="80"/>
      <c r="C22" s="80"/>
      <c r="D22" s="80"/>
      <c r="E22" s="80"/>
      <c r="F22" s="81" t="str">
        <f>IF(Source!DA12 &lt;&gt; "", Source!DA12, "")</f>
        <v/>
      </c>
      <c r="G22" s="81"/>
      <c r="H22" s="81"/>
      <c r="I22" s="81"/>
      <c r="J22" s="81"/>
      <c r="K22" s="81"/>
      <c r="L22" s="81"/>
    </row>
    <row r="23" spans="1:12" ht="12.75" customHeight="1" x14ac:dyDescent="0.2">
      <c r="A23" s="9"/>
      <c r="B23" s="9"/>
      <c r="C23" s="9"/>
      <c r="D23" s="9"/>
      <c r="E23" s="9"/>
      <c r="F23" s="19"/>
      <c r="G23" s="19"/>
      <c r="H23" s="19"/>
      <c r="I23" s="19"/>
      <c r="J23" s="19"/>
      <c r="K23" s="19"/>
      <c r="L23" s="19"/>
    </row>
    <row r="24" spans="1:12" ht="12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5.7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</row>
    <row r="26" spans="1:12" ht="14.25" customHeight="1" x14ac:dyDescent="0.2">
      <c r="A26" s="85" t="s">
        <v>474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</row>
    <row r="27" spans="1:12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15.75" customHeight="1" x14ac:dyDescent="0.25">
      <c r="A28" s="84" t="str">
        <f>IF(Source!G12&lt;&gt;"Новый объект", Source!G12, "")</f>
        <v>14. Реконструкция 2КЛ-10 кВ №506, №605 от ПС 750 кВ "Белый Раст"_(Корр. 2026)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</row>
    <row r="29" spans="1:12" ht="14.25" customHeight="1" x14ac:dyDescent="0.2">
      <c r="A29" s="85" t="s">
        <v>475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</row>
    <row r="30" spans="1:12" ht="14.25" customHeight="1" x14ac:dyDescent="0.2">
      <c r="A30" s="11"/>
      <c r="B30" s="11"/>
      <c r="C30" s="11"/>
      <c r="D30" s="11"/>
      <c r="E30" s="11"/>
      <c r="F30" s="13"/>
      <c r="G30" s="13"/>
      <c r="H30" s="13"/>
      <c r="I30" s="13"/>
      <c r="J30" s="13"/>
      <c r="K30" s="13"/>
      <c r="L30" s="13"/>
    </row>
    <row r="31" spans="1:12" ht="15.75" customHeight="1" x14ac:dyDescent="0.25">
      <c r="A31" s="90" t="str">
        <f>CONCATENATE( "ЛОКАЛЬНАЯ СМЕТА № ", Source!L20, " ",Source!CM20)</f>
        <v xml:space="preserve">ЛОКАЛЬНАЯ СМЕТА № Новая локальная смета 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12" ht="15" customHeight="1" x14ac:dyDescent="0.2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0"/>
    </row>
    <row r="33" spans="1:12" ht="18" customHeight="1" x14ac:dyDescent="0.25">
      <c r="A33" s="91" t="str">
        <f>IF(Source!G20&lt;&gt;"Новая локальная смета", Source!G20, "")</f>
        <v/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</row>
    <row r="34" spans="1:12" ht="14.25" customHeight="1" x14ac:dyDescent="0.2">
      <c r="A34" s="85" t="s">
        <v>476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</row>
    <row r="35" spans="1:12" ht="14.2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14.2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12.75" customHeight="1" x14ac:dyDescent="0.2">
      <c r="A37" s="14" t="s">
        <v>477</v>
      </c>
      <c r="B37" s="14"/>
      <c r="C37" s="22" t="s">
        <v>504</v>
      </c>
      <c r="D37" s="14" t="s">
        <v>478</v>
      </c>
      <c r="E37" s="14"/>
      <c r="F37" s="14"/>
      <c r="G37" s="14"/>
      <c r="H37" s="14"/>
      <c r="I37" s="14"/>
      <c r="J37" s="14"/>
      <c r="K37" s="14"/>
      <c r="L37" s="14"/>
    </row>
    <row r="38" spans="1:12" ht="12.75" customHeight="1" x14ac:dyDescent="0.2">
      <c r="A38" s="14"/>
      <c r="B38" s="14"/>
      <c r="C38" s="23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2.75" customHeight="1" x14ac:dyDescent="0.2">
      <c r="A39" s="14" t="s">
        <v>479</v>
      </c>
      <c r="B39" s="14"/>
      <c r="C39" s="92"/>
      <c r="D39" s="92"/>
      <c r="E39" s="92"/>
      <c r="F39" s="92"/>
      <c r="G39" s="92"/>
      <c r="H39" s="92"/>
      <c r="I39" s="92"/>
      <c r="J39" s="92"/>
      <c r="K39" s="92"/>
      <c r="L39" s="92"/>
    </row>
    <row r="40" spans="1:12" ht="14.25" customHeight="1" x14ac:dyDescent="0.2">
      <c r="A40" s="24"/>
      <c r="B40" s="25"/>
      <c r="C40" s="85" t="s">
        <v>480</v>
      </c>
      <c r="D40" s="85"/>
      <c r="E40" s="85"/>
      <c r="F40" s="85"/>
      <c r="G40" s="85"/>
      <c r="H40" s="85"/>
      <c r="I40" s="85"/>
      <c r="J40" s="85"/>
      <c r="K40" s="85"/>
      <c r="L40" s="85"/>
    </row>
    <row r="41" spans="1:12" ht="14.2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14.25" customHeight="1" x14ac:dyDescent="0.2">
      <c r="A42" s="14" t="s">
        <v>505</v>
      </c>
      <c r="B42" s="11"/>
      <c r="C42" s="11"/>
      <c r="D42" s="26"/>
      <c r="E42" s="11"/>
      <c r="F42" s="11"/>
      <c r="G42" s="11"/>
      <c r="H42" s="11"/>
      <c r="I42" s="11"/>
      <c r="J42" s="11"/>
      <c r="K42" s="11"/>
      <c r="L42" s="11"/>
    </row>
    <row r="43" spans="1:12" ht="14.2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4.25" customHeight="1" x14ac:dyDescent="0.2">
      <c r="A44" s="27" t="s">
        <v>481</v>
      </c>
      <c r="B44" s="11"/>
      <c r="C44" s="71">
        <f>C47+C48+C49+C50</f>
        <v>91112.3</v>
      </c>
      <c r="D44" s="87">
        <f>D47+D48+D49+D50</f>
        <v>6517.3899999999994</v>
      </c>
      <c r="E44" s="88"/>
      <c r="F44" s="14" t="s">
        <v>482</v>
      </c>
      <c r="G44" s="9"/>
      <c r="H44" s="9"/>
      <c r="I44" s="9"/>
      <c r="J44" s="9"/>
      <c r="K44" s="9"/>
      <c r="L44" s="11"/>
    </row>
    <row r="45" spans="1:12" ht="14.25" customHeight="1" x14ac:dyDescent="0.2">
      <c r="A45" s="27"/>
      <c r="B45" s="11"/>
      <c r="C45" s="71"/>
      <c r="D45" s="71"/>
      <c r="E45" s="28"/>
      <c r="F45" s="14"/>
      <c r="G45" s="9"/>
      <c r="H45" s="9"/>
      <c r="I45" s="9"/>
      <c r="J45" s="9"/>
      <c r="K45" s="9"/>
      <c r="L45" s="11"/>
    </row>
    <row r="46" spans="1:12" ht="14.25" customHeight="1" x14ac:dyDescent="0.2">
      <c r="A46" s="11"/>
      <c r="B46" s="29" t="s">
        <v>483</v>
      </c>
      <c r="C46" s="73"/>
      <c r="D46" s="72"/>
      <c r="E46" s="30"/>
      <c r="F46" s="14"/>
      <c r="G46" s="14" t="s">
        <v>484</v>
      </c>
      <c r="H46" s="11"/>
      <c r="I46" s="73">
        <f>ROUND((SUM(AR58:AR534))/1000, 2)</f>
        <v>2704.89</v>
      </c>
      <c r="J46" s="73">
        <f>ROUND((SUM(S58:S534))/1000, 2)</f>
        <v>48.28</v>
      </c>
      <c r="K46" s="14" t="s">
        <v>482</v>
      </c>
      <c r="L46" s="11"/>
    </row>
    <row r="47" spans="1:12" ht="14.25" customHeight="1" x14ac:dyDescent="0.2">
      <c r="A47" s="11"/>
      <c r="B47" s="27" t="s">
        <v>485</v>
      </c>
      <c r="C47" s="71">
        <f>ROUND((ROUND(SUMIF(CD58:CD534, 1, AA58:AA534)*Source!D299, 2)+ROUND(SUMIF(CD58:CD534, 1, P58:P534)*Source!E299, 2)+ROUND(SUMIF(CD58:CD534, 1, AV58:AV534), 2)+ROUND(SUMIF(CD58:CD534, 1, S58:S534)*Source!G299, 2)+SUMIF(CD58:CD534, 1, BC58:BC534)+SUMIF(CD58:CD534, 1, BB58:BB534)+SUMIF(CD58:CD534, 1, AZ58:AZ534)+SUMIF(CD58:CD534, 1, BA58:BA534))/1000, 2)</f>
        <v>88953.61</v>
      </c>
      <c r="D47" s="87">
        <f>ROUND((SUM(BH58:BH534)+SUMIF(CD58:CD534, 1, AG58:AG534)+SUMIF(CD58:CD534, 1, AF58:AF534))/1000, 2)</f>
        <v>6455.9</v>
      </c>
      <c r="E47" s="88"/>
      <c r="F47" s="14" t="s">
        <v>482</v>
      </c>
      <c r="G47" s="14" t="s">
        <v>486</v>
      </c>
      <c r="H47" s="11"/>
      <c r="I47" s="14"/>
      <c r="J47" s="74">
        <f>Source!F226</f>
        <v>5100.3351777999997</v>
      </c>
      <c r="K47" s="14" t="s">
        <v>320</v>
      </c>
      <c r="L47" s="11"/>
    </row>
    <row r="48" spans="1:12" ht="14.25" customHeight="1" x14ac:dyDescent="0.2">
      <c r="A48" s="11"/>
      <c r="B48" s="27" t="s">
        <v>487</v>
      </c>
      <c r="C48" s="71">
        <f>ROUND((ROUND(SUMIF(CD58:CD534, 2, AA58:AA534)*Source!D299, 2)+ROUND(SUMIF(CD58:CD534, 2, P58:P534)*Source!E299, 2)+ROUND(SUMIF(CD58:CD534, 2, AV58:AV534), 2)+ROUND(SUMIF(CD58:CD534, 2, S58:S534)*Source!G299, 2)+SUMIF(CD58:CD534, 2, BC58:BC534)+SUMIF(CD58:CD534, 2, BB58:BB534)+SUMIF(CD58:CD534, 2, AZ58:AZ534)+SUMIF(CD58:CD534, 2, BA58:BA534))/1000, 2)</f>
        <v>2051.91</v>
      </c>
      <c r="D48" s="87">
        <f>ROUND((SUM(BI58:BI534)+SUMIF(CD58:CD534, 2, AG58:AG534)+SUMIF(CD58:CD534, 2, AF58:AF534))/1000, 2)</f>
        <v>59.58</v>
      </c>
      <c r="E48" s="88"/>
      <c r="F48" s="14" t="s">
        <v>482</v>
      </c>
      <c r="G48" s="14" t="s">
        <v>488</v>
      </c>
      <c r="H48" s="11"/>
      <c r="I48" s="14"/>
      <c r="J48" s="74">
        <f>Source!F227</f>
        <v>4216.5508397000003</v>
      </c>
      <c r="K48" s="14" t="s">
        <v>320</v>
      </c>
      <c r="L48" s="11"/>
    </row>
    <row r="49" spans="1:95" ht="14.25" customHeight="1" x14ac:dyDescent="0.2">
      <c r="A49" s="11"/>
      <c r="B49" s="27" t="s">
        <v>489</v>
      </c>
      <c r="C49" s="71">
        <f>ROUND((ROUND(SUM(BJ58:BJ534)*Source!H299, 2)+SUMIF(CD58:CD534, 3, BD58:BD534)+SUMIF(CD58:CD534, 3, BB58:BB534))/1000, 2)</f>
        <v>0</v>
      </c>
      <c r="D49" s="87">
        <f>ROUND((SUM(BJ58:BJ534)+SUM(AH58:AH534))/1000, 2)</f>
        <v>0</v>
      </c>
      <c r="E49" s="88"/>
      <c r="F49" s="14" t="s">
        <v>482</v>
      </c>
      <c r="G49" s="14"/>
      <c r="H49" s="14"/>
      <c r="I49" s="14"/>
      <c r="J49" s="14"/>
      <c r="K49" s="14"/>
      <c r="L49" s="11"/>
    </row>
    <row r="50" spans="1:95" ht="14.25" customHeight="1" x14ac:dyDescent="0.2">
      <c r="A50" s="11"/>
      <c r="B50" s="27" t="s">
        <v>490</v>
      </c>
      <c r="C50" s="71">
        <f>ROUND((ROUND(SUM(BL58:BL534)*Source!I299, 2)+SUMIF(CD58:CD534, 4, BC58:BC534)+SUM(BR58:BR534)+ROUND(SUM(BN58:BN534)*Source!H299, 2)+SUMIF(CD58:CD534, 4, BB58:BB534))/1000, 2)</f>
        <v>106.78</v>
      </c>
      <c r="D50" s="87">
        <f>ROUND((SUM(BL58:BL534)+SUMIF(CD58:CD534, 4, AG58:AG534)+SUM(BM58:BM534)+SUM(BN58:BN534)+SUMIF(CD58:CD534, 4, AF58:AF534))/1000, 2)</f>
        <v>1.91</v>
      </c>
      <c r="E50" s="89"/>
      <c r="F50" s="14" t="s">
        <v>482</v>
      </c>
      <c r="G50" s="14"/>
      <c r="H50" s="14"/>
      <c r="I50" s="14"/>
      <c r="J50" s="14"/>
      <c r="K50" s="14"/>
      <c r="L50" s="11"/>
    </row>
    <row r="51" spans="1:95" ht="14.25" customHeight="1" x14ac:dyDescent="0.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spans="1:95" ht="12.75" customHeight="1" x14ac:dyDescent="0.2">
      <c r="A52" s="98" t="s">
        <v>491</v>
      </c>
      <c r="B52" s="98" t="s">
        <v>492</v>
      </c>
      <c r="C52" s="98" t="s">
        <v>493</v>
      </c>
      <c r="D52" s="98" t="s">
        <v>494</v>
      </c>
      <c r="E52" s="102" t="s">
        <v>495</v>
      </c>
      <c r="F52" s="103"/>
      <c r="G52" s="104"/>
      <c r="H52" s="102" t="s">
        <v>496</v>
      </c>
      <c r="I52" s="103"/>
      <c r="J52" s="111"/>
      <c r="K52" s="95" t="s">
        <v>497</v>
      </c>
      <c r="L52" s="98" t="s">
        <v>498</v>
      </c>
    </row>
    <row r="53" spans="1:95" ht="12.75" customHeight="1" x14ac:dyDescent="0.2">
      <c r="A53" s="99"/>
      <c r="B53" s="99"/>
      <c r="C53" s="99"/>
      <c r="D53" s="99"/>
      <c r="E53" s="105"/>
      <c r="F53" s="106"/>
      <c r="G53" s="107"/>
      <c r="H53" s="105"/>
      <c r="I53" s="106"/>
      <c r="J53" s="112"/>
      <c r="K53" s="96"/>
      <c r="L53" s="99"/>
    </row>
    <row r="54" spans="1:95" ht="12.75" customHeight="1" x14ac:dyDescent="0.2">
      <c r="A54" s="99"/>
      <c r="B54" s="99"/>
      <c r="C54" s="99"/>
      <c r="D54" s="99"/>
      <c r="E54" s="105"/>
      <c r="F54" s="106"/>
      <c r="G54" s="107"/>
      <c r="H54" s="105"/>
      <c r="I54" s="106"/>
      <c r="J54" s="112"/>
      <c r="K54" s="96"/>
      <c r="L54" s="99"/>
    </row>
    <row r="55" spans="1:95" ht="12.75" customHeight="1" x14ac:dyDescent="0.2">
      <c r="A55" s="99"/>
      <c r="B55" s="99"/>
      <c r="C55" s="99"/>
      <c r="D55" s="99"/>
      <c r="E55" s="108"/>
      <c r="F55" s="109"/>
      <c r="G55" s="110"/>
      <c r="H55" s="108"/>
      <c r="I55" s="109"/>
      <c r="J55" s="113"/>
      <c r="K55" s="96"/>
      <c r="L55" s="99"/>
    </row>
    <row r="56" spans="1:95" ht="25.5" customHeight="1" x14ac:dyDescent="0.2">
      <c r="A56" s="100"/>
      <c r="B56" s="100"/>
      <c r="C56" s="100"/>
      <c r="D56" s="100"/>
      <c r="E56" s="32" t="s">
        <v>499</v>
      </c>
      <c r="F56" s="32" t="s">
        <v>500</v>
      </c>
      <c r="G56" s="33" t="s">
        <v>501</v>
      </c>
      <c r="H56" s="32" t="s">
        <v>499</v>
      </c>
      <c r="I56" s="32" t="s">
        <v>500</v>
      </c>
      <c r="J56" s="34" t="s">
        <v>502</v>
      </c>
      <c r="K56" s="97"/>
      <c r="L56" s="100"/>
    </row>
    <row r="57" spans="1:95" ht="14.25" customHeight="1" x14ac:dyDescent="0.2">
      <c r="A57" s="35">
        <v>1</v>
      </c>
      <c r="B57" s="35">
        <v>2</v>
      </c>
      <c r="C57" s="35">
        <v>3</v>
      </c>
      <c r="D57" s="35">
        <v>4</v>
      </c>
      <c r="E57" s="35">
        <v>5</v>
      </c>
      <c r="F57" s="35">
        <v>6</v>
      </c>
      <c r="G57" s="35">
        <v>7</v>
      </c>
      <c r="H57" s="35">
        <v>8</v>
      </c>
      <c r="I57" s="35">
        <v>9</v>
      </c>
      <c r="J57" s="35">
        <v>10</v>
      </c>
      <c r="K57" s="36">
        <v>11</v>
      </c>
      <c r="L57" s="36">
        <v>12</v>
      </c>
    </row>
    <row r="59" spans="1:95" ht="16.5" x14ac:dyDescent="0.2">
      <c r="A59" s="101" t="s">
        <v>506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CQ59" s="38" t="s">
        <v>506</v>
      </c>
    </row>
    <row r="60" spans="1:95" ht="28.5" x14ac:dyDescent="0.2">
      <c r="C60" s="40" t="str">
        <f>Source!G28</f>
        <v>Разработка рабочих (приёмных) котлованов (2х3х2)*2*3.</v>
      </c>
    </row>
    <row r="61" spans="1:95" ht="147.75" x14ac:dyDescent="0.2">
      <c r="A61" s="41" t="s">
        <v>16</v>
      </c>
      <c r="B61" s="42" t="str">
        <f>Source!F29</f>
        <v>01-01-007-09</v>
      </c>
      <c r="C61" s="42" t="s">
        <v>507</v>
      </c>
      <c r="D61" s="43" t="str">
        <f>Source!H29</f>
        <v>1000 м3</v>
      </c>
      <c r="E61" s="45">
        <f>Source!K29</f>
        <v>7.1999999999999995E-2</v>
      </c>
      <c r="F61" s="45"/>
      <c r="G61" s="45">
        <f>Source!I29</f>
        <v>7.1999999999999995E-2</v>
      </c>
      <c r="H61" s="47"/>
      <c r="I61" s="46"/>
      <c r="J61" s="47"/>
      <c r="K61" s="46"/>
      <c r="L61" s="47"/>
    </row>
    <row r="62" spans="1:95" ht="216.75" x14ac:dyDescent="0.2">
      <c r="B62" s="48" t="str">
        <f>Source!EO29</f>
        <v>Поправка: Мет.421/пр 04.08.20 Пр.10 Т.2 п. 9  Поправка: М-ка 421/пр 04.08.20 п.58 п.п. б)</v>
      </c>
      <c r="C62" s="48" t="str">
        <f>Source!CN29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3" spans="1:95" x14ac:dyDescent="0.2">
      <c r="C63" s="49" t="str">
        <f>"Объем: "&amp;Source!I29&amp;"=(2*"&amp;"3*"&amp;"2*"&amp;"2*"&amp;"3)/"&amp;"1000"</f>
        <v>Объем: 0,072=(2*3*2*2*3)/1000</v>
      </c>
    </row>
    <row r="64" spans="1:95" ht="14.25" x14ac:dyDescent="0.2">
      <c r="A64" s="42"/>
      <c r="B64" s="46">
        <v>2</v>
      </c>
      <c r="C64" s="42" t="s">
        <v>508</v>
      </c>
      <c r="D64" s="43"/>
      <c r="E64" s="45"/>
      <c r="F64" s="45"/>
      <c r="G64" s="45"/>
      <c r="H64" s="47">
        <f>Source!AM29</f>
        <v>2822.72</v>
      </c>
      <c r="I64" s="46">
        <f>ROUND((1.15)*1.25,7)</f>
        <v>1.4375</v>
      </c>
      <c r="J64" s="47">
        <f>ROUND(((((Source!ET29*ROUND((1.15*1.25),7)))-((Source!EU29*ROUND((1.15*1.25),7))))+Source!AE29)*Source!I29, 2)</f>
        <v>292.14999999999998</v>
      </c>
      <c r="K64" s="46"/>
      <c r="L64" s="47"/>
    </row>
    <row r="65" spans="1:82" ht="14.25" x14ac:dyDescent="0.2">
      <c r="A65" s="42"/>
      <c r="B65" s="46">
        <v>3</v>
      </c>
      <c r="C65" s="42" t="s">
        <v>509</v>
      </c>
      <c r="D65" s="43"/>
      <c r="E65" s="45"/>
      <c r="F65" s="45"/>
      <c r="G65" s="45"/>
      <c r="H65" s="47">
        <f>Source!AN29</f>
        <v>695.25</v>
      </c>
      <c r="I65" s="46">
        <f>ROUND((1.15)*1.25,7)</f>
        <v>1.4375</v>
      </c>
      <c r="J65" s="50">
        <f>ROUND(Source!AE29*Source!I29, 2)</f>
        <v>71.959999999999994</v>
      </c>
      <c r="K65" s="46">
        <f>IF(Source!BS29&lt;&gt; 0, Source!BS29, 1)</f>
        <v>56.02</v>
      </c>
      <c r="L65" s="50">
        <f>Source!HI29</f>
        <v>4031.2</v>
      </c>
    </row>
    <row r="66" spans="1:82" ht="14.25" x14ac:dyDescent="0.2">
      <c r="A66" s="42"/>
      <c r="B66" s="42"/>
      <c r="C66" s="51" t="s">
        <v>510</v>
      </c>
      <c r="D66" s="52" t="s">
        <v>320</v>
      </c>
      <c r="E66" s="53">
        <f>Source!AR29</f>
        <v>51.5</v>
      </c>
      <c r="F66" s="53">
        <f>ROUND((1.15)*1.25,7)</f>
        <v>1.4375</v>
      </c>
      <c r="G66" s="53">
        <f>ROUND(Source!V29, 7)</f>
        <v>5.3302500000000004</v>
      </c>
      <c r="H66" s="54"/>
      <c r="I66" s="55"/>
      <c r="J66" s="54"/>
      <c r="K66" s="55"/>
      <c r="L66" s="54"/>
    </row>
    <row r="67" spans="1:82" ht="14.25" x14ac:dyDescent="0.2">
      <c r="A67" s="42"/>
      <c r="B67" s="42"/>
      <c r="C67" s="42" t="s">
        <v>511</v>
      </c>
      <c r="D67" s="43"/>
      <c r="E67" s="45"/>
      <c r="F67" s="45"/>
      <c r="G67" s="45"/>
      <c r="H67" s="47">
        <f>H64</f>
        <v>2822.72</v>
      </c>
      <c r="I67" s="46"/>
      <c r="J67" s="47">
        <f>J64</f>
        <v>292.14999999999998</v>
      </c>
      <c r="K67" s="46"/>
      <c r="L67" s="47"/>
    </row>
    <row r="68" spans="1:82" ht="14.25" x14ac:dyDescent="0.2">
      <c r="A68" s="42"/>
      <c r="B68" s="42"/>
      <c r="C68" s="42" t="s">
        <v>512</v>
      </c>
      <c r="D68" s="43"/>
      <c r="E68" s="45"/>
      <c r="F68" s="45"/>
      <c r="G68" s="45"/>
      <c r="H68" s="47"/>
      <c r="I68" s="46"/>
      <c r="J68" s="47">
        <f>SUM(S61:S71)+SUM(T61:T71)+SUM(X61:X71)+SUM(Y61:Y71)+SUM(Z61:Z71)</f>
        <v>71.959999999999994</v>
      </c>
      <c r="K68" s="46"/>
      <c r="L68" s="47">
        <f>SUM(AR61:AR71)+SUM(AS61:AS71)+SUM(AT61:AT71)+SUM(AU61:AU71)+SUM(AV61:AV71)</f>
        <v>4031.2</v>
      </c>
    </row>
    <row r="69" spans="1:82" ht="28.5" x14ac:dyDescent="0.2">
      <c r="A69" s="42"/>
      <c r="B69" s="42" t="s">
        <v>29</v>
      </c>
      <c r="C69" s="42" t="s">
        <v>513</v>
      </c>
      <c r="D69" s="43" t="s">
        <v>514</v>
      </c>
      <c r="E69" s="45">
        <f>Source!BZ29</f>
        <v>92</v>
      </c>
      <c r="F69" s="45"/>
      <c r="G69" s="45">
        <f>Source!AT29</f>
        <v>92</v>
      </c>
      <c r="H69" s="47"/>
      <c r="I69" s="46"/>
      <c r="J69" s="47">
        <f>SUM(AD61:AD71)</f>
        <v>66.2</v>
      </c>
      <c r="K69" s="46"/>
      <c r="L69" s="47">
        <f>SUM(AZ61:AZ71)</f>
        <v>3708.7</v>
      </c>
    </row>
    <row r="70" spans="1:82" ht="28.5" x14ac:dyDescent="0.2">
      <c r="A70" s="51"/>
      <c r="B70" s="51" t="s">
        <v>30</v>
      </c>
      <c r="C70" s="51" t="s">
        <v>515</v>
      </c>
      <c r="D70" s="52" t="s">
        <v>514</v>
      </c>
      <c r="E70" s="53">
        <f>Source!CA29</f>
        <v>46</v>
      </c>
      <c r="F70" s="53"/>
      <c r="G70" s="53">
        <f>Source!AU29</f>
        <v>46</v>
      </c>
      <c r="H70" s="54"/>
      <c r="I70" s="55"/>
      <c r="J70" s="54">
        <f>SUM(AE61:AE71)</f>
        <v>33.1</v>
      </c>
      <c r="K70" s="55"/>
      <c r="L70" s="54">
        <f>SUM(BA61:BA71)</f>
        <v>1854.35</v>
      </c>
    </row>
    <row r="71" spans="1:82" ht="15" x14ac:dyDescent="0.2">
      <c r="C71" s="93" t="s">
        <v>516</v>
      </c>
      <c r="D71" s="93"/>
      <c r="E71" s="93"/>
      <c r="F71" s="93"/>
      <c r="G71" s="93"/>
      <c r="H71" s="93"/>
      <c r="I71" s="94">
        <f>J64+J69+J70</f>
        <v>391.45</v>
      </c>
      <c r="J71" s="94"/>
      <c r="O71" s="56">
        <f>J64+J69+J70</f>
        <v>391.45</v>
      </c>
      <c r="P71" s="56">
        <f>J64</f>
        <v>292.14999999999998</v>
      </c>
      <c r="R71" t="s">
        <v>517</v>
      </c>
      <c r="S71">
        <f>0</f>
        <v>0</v>
      </c>
      <c r="U71">
        <f>0</f>
        <v>0</v>
      </c>
      <c r="X71" s="56">
        <f>J65</f>
        <v>71.959999999999994</v>
      </c>
      <c r="Z71" t="s">
        <v>517</v>
      </c>
      <c r="AA71">
        <f>0</f>
        <v>0</v>
      </c>
      <c r="AD71">
        <f>Source!X29</f>
        <v>66.2</v>
      </c>
      <c r="AE71">
        <f>Source!Y29</f>
        <v>33.1</v>
      </c>
      <c r="AN71" s="56">
        <f>L64+L69+L70</f>
        <v>5563.0499999999993</v>
      </c>
      <c r="AO71" s="56">
        <f>L64</f>
        <v>0</v>
      </c>
      <c r="AQ71" t="s">
        <v>517</v>
      </c>
      <c r="AR71">
        <f>0</f>
        <v>0</v>
      </c>
      <c r="AT71" s="56">
        <f>L65</f>
        <v>4031.2</v>
      </c>
      <c r="AV71" t="s">
        <v>517</v>
      </c>
      <c r="AW71">
        <f>0</f>
        <v>0</v>
      </c>
      <c r="AZ71">
        <f>Source!HK29</f>
        <v>3708.7</v>
      </c>
      <c r="BA71">
        <f>Source!HL29</f>
        <v>1854.35</v>
      </c>
      <c r="BH71" s="56">
        <f>J64+J69+J70</f>
        <v>391.45</v>
      </c>
      <c r="CD71">
        <v>1</v>
      </c>
    </row>
    <row r="72" spans="1:82" ht="133.5" x14ac:dyDescent="0.2">
      <c r="A72" s="41" t="s">
        <v>31</v>
      </c>
      <c r="B72" s="42" t="str">
        <f>Source!F30</f>
        <v>01-03-031-03</v>
      </c>
      <c r="C72" s="42" t="s">
        <v>518</v>
      </c>
      <c r="D72" s="43" t="str">
        <f>Source!H30</f>
        <v>1000 м3</v>
      </c>
      <c r="E72" s="45">
        <f>Source!K30</f>
        <v>7.1999999999999995E-2</v>
      </c>
      <c r="F72" s="45"/>
      <c r="G72" s="45">
        <f>Source!I30</f>
        <v>7.1999999999999995E-2</v>
      </c>
      <c r="H72" s="47"/>
      <c r="I72" s="46"/>
      <c r="J72" s="47"/>
      <c r="K72" s="46"/>
      <c r="L72" s="47"/>
    </row>
    <row r="73" spans="1:82" ht="216.75" x14ac:dyDescent="0.2">
      <c r="B73" s="48" t="str">
        <f>Source!EO30</f>
        <v>Поправка: Мет.421/пр 04.08.20 Пр.10 Т.2 п. 9  Поправка: М-ка 421/пр 04.08.20 п.58 п.п. б)</v>
      </c>
      <c r="C73" s="48" t="str">
        <f>Source!CN30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4" spans="1:82" ht="14.25" x14ac:dyDescent="0.2">
      <c r="A74" s="42"/>
      <c r="B74" s="46">
        <v>2</v>
      </c>
      <c r="C74" s="42" t="s">
        <v>508</v>
      </c>
      <c r="D74" s="43"/>
      <c r="E74" s="45"/>
      <c r="F74" s="45"/>
      <c r="G74" s="45"/>
      <c r="H74" s="47">
        <f>Source!AM30</f>
        <v>616.11</v>
      </c>
      <c r="I74" s="46">
        <f>ROUND((1.15)*1.25,7)</f>
        <v>1.4375</v>
      </c>
      <c r="J74" s="47">
        <f>ROUND(((((Source!ET30*ROUND((1.15*1.25),7)))-((Source!EU30*ROUND((1.15*1.25),7))))+Source!AE30)*Source!I30, 2)</f>
        <v>63.77</v>
      </c>
      <c r="K74" s="46"/>
      <c r="L74" s="47"/>
    </row>
    <row r="75" spans="1:82" ht="14.25" x14ac:dyDescent="0.2">
      <c r="A75" s="42"/>
      <c r="B75" s="46">
        <v>3</v>
      </c>
      <c r="C75" s="42" t="s">
        <v>509</v>
      </c>
      <c r="D75" s="43"/>
      <c r="E75" s="45"/>
      <c r="F75" s="45"/>
      <c r="G75" s="45"/>
      <c r="H75" s="47">
        <f>Source!AN30</f>
        <v>120.18</v>
      </c>
      <c r="I75" s="46">
        <f>ROUND((1.15)*1.25,7)</f>
        <v>1.4375</v>
      </c>
      <c r="J75" s="50">
        <f>ROUND(Source!AE30*Source!I30, 2)</f>
        <v>12.44</v>
      </c>
      <c r="K75" s="46">
        <f>IF(Source!BS30&lt;&gt; 0, Source!BS30, 1)</f>
        <v>56.02</v>
      </c>
      <c r="L75" s="50">
        <f>Source!HI30</f>
        <v>696.89</v>
      </c>
    </row>
    <row r="76" spans="1:82" ht="14.25" x14ac:dyDescent="0.2">
      <c r="A76" s="42"/>
      <c r="B76" s="42"/>
      <c r="C76" s="51" t="s">
        <v>510</v>
      </c>
      <c r="D76" s="52" t="s">
        <v>320</v>
      </c>
      <c r="E76" s="53">
        <f>Source!AR30</f>
        <v>10.36</v>
      </c>
      <c r="F76" s="53">
        <f>ROUND((1.15)*1.25,7)</f>
        <v>1.4375</v>
      </c>
      <c r="G76" s="53">
        <f>ROUND(Source!V30, 7)</f>
        <v>1.07226</v>
      </c>
      <c r="H76" s="54"/>
      <c r="I76" s="55"/>
      <c r="J76" s="54"/>
      <c r="K76" s="55"/>
      <c r="L76" s="54"/>
    </row>
    <row r="77" spans="1:82" ht="14.25" x14ac:dyDescent="0.2">
      <c r="A77" s="42"/>
      <c r="B77" s="42"/>
      <c r="C77" s="42" t="s">
        <v>511</v>
      </c>
      <c r="D77" s="43"/>
      <c r="E77" s="45"/>
      <c r="F77" s="45"/>
      <c r="G77" s="45"/>
      <c r="H77" s="47">
        <f>H74</f>
        <v>616.11</v>
      </c>
      <c r="I77" s="46"/>
      <c r="J77" s="47">
        <f>J74</f>
        <v>63.77</v>
      </c>
      <c r="K77" s="46"/>
      <c r="L77" s="47"/>
    </row>
    <row r="78" spans="1:82" ht="14.25" x14ac:dyDescent="0.2">
      <c r="A78" s="42"/>
      <c r="B78" s="42"/>
      <c r="C78" s="42" t="s">
        <v>512</v>
      </c>
      <c r="D78" s="43"/>
      <c r="E78" s="45"/>
      <c r="F78" s="45"/>
      <c r="G78" s="45"/>
      <c r="H78" s="47"/>
      <c r="I78" s="46"/>
      <c r="J78" s="47">
        <f>SUM(S72:S81)+SUM(T72:T81)+SUM(X72:X81)+SUM(Y72:Y81)+SUM(Z72:Z81)</f>
        <v>12.44</v>
      </c>
      <c r="K78" s="46"/>
      <c r="L78" s="47">
        <f>SUM(AR72:AR81)+SUM(AS72:AS81)+SUM(AT72:AT81)+SUM(AU72:AU81)+SUM(AV72:AV81)</f>
        <v>696.89</v>
      </c>
    </row>
    <row r="79" spans="1:82" ht="42.75" x14ac:dyDescent="0.2">
      <c r="A79" s="42"/>
      <c r="B79" s="42" t="s">
        <v>36</v>
      </c>
      <c r="C79" s="42" t="s">
        <v>519</v>
      </c>
      <c r="D79" s="43" t="s">
        <v>514</v>
      </c>
      <c r="E79" s="45">
        <f>Source!BZ30</f>
        <v>94</v>
      </c>
      <c r="F79" s="45"/>
      <c r="G79" s="45">
        <f>Source!AT30</f>
        <v>94</v>
      </c>
      <c r="H79" s="47"/>
      <c r="I79" s="46"/>
      <c r="J79" s="47">
        <f>SUM(AD72:AD81)</f>
        <v>11.69</v>
      </c>
      <c r="K79" s="46"/>
      <c r="L79" s="47">
        <f>SUM(AZ72:AZ81)</f>
        <v>655.08000000000004</v>
      </c>
    </row>
    <row r="80" spans="1:82" ht="42.75" x14ac:dyDescent="0.2">
      <c r="A80" s="51"/>
      <c r="B80" s="51" t="s">
        <v>37</v>
      </c>
      <c r="C80" s="51" t="s">
        <v>520</v>
      </c>
      <c r="D80" s="52" t="s">
        <v>514</v>
      </c>
      <c r="E80" s="53">
        <f>Source!CA30</f>
        <v>44</v>
      </c>
      <c r="F80" s="53"/>
      <c r="G80" s="53">
        <f>Source!AU30</f>
        <v>44</v>
      </c>
      <c r="H80" s="54"/>
      <c r="I80" s="55"/>
      <c r="J80" s="54">
        <f>SUM(AE72:AE81)</f>
        <v>5.47</v>
      </c>
      <c r="K80" s="55"/>
      <c r="L80" s="54">
        <f>SUM(BA72:BA81)</f>
        <v>306.63</v>
      </c>
    </row>
    <row r="81" spans="1:82" ht="15" x14ac:dyDescent="0.2">
      <c r="C81" s="93" t="s">
        <v>516</v>
      </c>
      <c r="D81" s="93"/>
      <c r="E81" s="93"/>
      <c r="F81" s="93"/>
      <c r="G81" s="93"/>
      <c r="H81" s="93"/>
      <c r="I81" s="94">
        <f>J74+J79+J80</f>
        <v>80.930000000000007</v>
      </c>
      <c r="J81" s="94"/>
      <c r="O81" s="56">
        <f>J74+J79+J80</f>
        <v>80.930000000000007</v>
      </c>
      <c r="P81" s="56">
        <f>J74</f>
        <v>63.77</v>
      </c>
      <c r="R81" t="s">
        <v>517</v>
      </c>
      <c r="S81">
        <f>0</f>
        <v>0</v>
      </c>
      <c r="U81">
        <f>0</f>
        <v>0</v>
      </c>
      <c r="X81" s="56">
        <f>J75</f>
        <v>12.44</v>
      </c>
      <c r="Z81" t="s">
        <v>517</v>
      </c>
      <c r="AA81">
        <f>0</f>
        <v>0</v>
      </c>
      <c r="AD81">
        <f>Source!X30</f>
        <v>11.69</v>
      </c>
      <c r="AE81">
        <f>Source!Y30</f>
        <v>5.47</v>
      </c>
      <c r="AN81" s="56">
        <f>L74+L79+L80</f>
        <v>961.71</v>
      </c>
      <c r="AO81" s="56">
        <f>L74</f>
        <v>0</v>
      </c>
      <c r="AQ81" t="s">
        <v>517</v>
      </c>
      <c r="AR81">
        <f>0</f>
        <v>0</v>
      </c>
      <c r="AT81" s="56">
        <f>L75</f>
        <v>696.89</v>
      </c>
      <c r="AV81" t="s">
        <v>517</v>
      </c>
      <c r="AW81">
        <f>0</f>
        <v>0</v>
      </c>
      <c r="AZ81">
        <f>Source!HK30</f>
        <v>655.08000000000004</v>
      </c>
      <c r="BA81">
        <f>Source!HL30</f>
        <v>306.63</v>
      </c>
      <c r="BH81" s="56">
        <f>J74+J79+J80</f>
        <v>80.930000000000007</v>
      </c>
      <c r="CD81">
        <v>1</v>
      </c>
    </row>
    <row r="82" spans="1:82" ht="105" x14ac:dyDescent="0.2">
      <c r="A82" s="41" t="s">
        <v>38</v>
      </c>
      <c r="B82" s="42" t="str">
        <f>Source!F31</f>
        <v>01-02-005-02</v>
      </c>
      <c r="C82" s="42" t="s">
        <v>521</v>
      </c>
      <c r="D82" s="43" t="str">
        <f>Source!H31</f>
        <v>100 м3</v>
      </c>
      <c r="E82" s="45">
        <f>Source!K31</f>
        <v>0.72</v>
      </c>
      <c r="F82" s="45"/>
      <c r="G82" s="45">
        <f>Source!I31</f>
        <v>0.72</v>
      </c>
      <c r="H82" s="47"/>
      <c r="I82" s="46"/>
      <c r="J82" s="47"/>
      <c r="K82" s="46"/>
      <c r="L82" s="47"/>
    </row>
    <row r="83" spans="1:82" ht="216.75" x14ac:dyDescent="0.2">
      <c r="B83" s="48" t="str">
        <f>Source!EO31</f>
        <v>Поправка: Мет.421/пр 04.08.20 Пр.10 Т.2 п. 9  Поправка: М-ка 421/пр 04.08.20 п.58 п.п. б)</v>
      </c>
      <c r="C83" s="48" t="str">
        <f>Source!CN31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4" spans="1:82" x14ac:dyDescent="0.2">
      <c r="C84" s="49" t="str">
        <f>"Объем: "&amp;Source!I31&amp;"="&amp;Source!I30&amp;"*"&amp;"10"</f>
        <v>Объем: 0,72=0,072*10</v>
      </c>
    </row>
    <row r="85" spans="1:82" ht="14.25" x14ac:dyDescent="0.2">
      <c r="A85" s="42"/>
      <c r="B85" s="46">
        <v>1</v>
      </c>
      <c r="C85" s="42" t="s">
        <v>522</v>
      </c>
      <c r="D85" s="43"/>
      <c r="E85" s="45"/>
      <c r="F85" s="45"/>
      <c r="G85" s="45"/>
      <c r="H85" s="47">
        <f>Source!AO31</f>
        <v>127.61</v>
      </c>
      <c r="I85" s="46">
        <f>ROUND((1.15)*1.15,7)</f>
        <v>1.3225</v>
      </c>
      <c r="J85" s="47">
        <f>ROUND(Source!AF31*Source!I31, 2)</f>
        <v>121.51</v>
      </c>
      <c r="K85" s="46">
        <f>IF(Source!BA31&lt;&gt; 0, Source!BA31, 1)</f>
        <v>56.02</v>
      </c>
      <c r="L85" s="47">
        <f>Source!HJ31</f>
        <v>6806.99</v>
      </c>
    </row>
    <row r="86" spans="1:82" ht="14.25" x14ac:dyDescent="0.2">
      <c r="A86" s="42"/>
      <c r="B86" s="46">
        <v>2</v>
      </c>
      <c r="C86" s="42" t="s">
        <v>508</v>
      </c>
      <c r="D86" s="43"/>
      <c r="E86" s="45"/>
      <c r="F86" s="45"/>
      <c r="G86" s="45"/>
      <c r="H86" s="47">
        <f>Source!AM31</f>
        <v>288.58</v>
      </c>
      <c r="I86" s="46">
        <f>ROUND((1.15)*1.25,7)</f>
        <v>1.4375</v>
      </c>
      <c r="J86" s="47">
        <f>ROUND(((((Source!ET31*ROUND((1.15*1.25),7)))-((Source!EU31*ROUND((1.15*1.25),7))))+Source!AE31)*Source!I31, 2)</f>
        <v>298.68</v>
      </c>
      <c r="K86" s="46"/>
      <c r="L86" s="47"/>
    </row>
    <row r="87" spans="1:82" ht="14.25" x14ac:dyDescent="0.2">
      <c r="A87" s="42"/>
      <c r="B87" s="46">
        <v>3</v>
      </c>
      <c r="C87" s="42" t="s">
        <v>509</v>
      </c>
      <c r="D87" s="43"/>
      <c r="E87" s="45"/>
      <c r="F87" s="45"/>
      <c r="G87" s="45"/>
      <c r="H87" s="47">
        <f>Source!AN31</f>
        <v>31.49</v>
      </c>
      <c r="I87" s="46">
        <f>ROUND((1.15)*1.25,7)</f>
        <v>1.4375</v>
      </c>
      <c r="J87" s="50">
        <f>ROUND(Source!AE31*Source!I31, 2)</f>
        <v>32.590000000000003</v>
      </c>
      <c r="K87" s="46">
        <f>IF(Source!BS31&lt;&gt; 0, Source!BS31, 1)</f>
        <v>56.02</v>
      </c>
      <c r="L87" s="50">
        <f>Source!HI31</f>
        <v>1825.69</v>
      </c>
    </row>
    <row r="88" spans="1:82" ht="14.25" x14ac:dyDescent="0.2">
      <c r="A88" s="42"/>
      <c r="B88" s="42"/>
      <c r="C88" s="42" t="s">
        <v>523</v>
      </c>
      <c r="D88" s="43" t="s">
        <v>320</v>
      </c>
      <c r="E88" s="45">
        <f>Source!AQ31</f>
        <v>14.96</v>
      </c>
      <c r="F88" s="45">
        <f>ROUND((1.15)*1.15,7)</f>
        <v>1.3225</v>
      </c>
      <c r="G88" s="45">
        <f>ROUND(Source!U31, 7)</f>
        <v>14.244911999999999</v>
      </c>
      <c r="H88" s="47"/>
      <c r="I88" s="46"/>
      <c r="J88" s="47"/>
      <c r="K88" s="46"/>
      <c r="L88" s="47"/>
    </row>
    <row r="89" spans="1:82" ht="14.25" x14ac:dyDescent="0.2">
      <c r="A89" s="42"/>
      <c r="B89" s="42"/>
      <c r="C89" s="51" t="s">
        <v>510</v>
      </c>
      <c r="D89" s="52" t="s">
        <v>320</v>
      </c>
      <c r="E89" s="53">
        <f>Source!AR31</f>
        <v>3.13</v>
      </c>
      <c r="F89" s="53">
        <f>ROUND((1.15)*1.25,7)</f>
        <v>1.4375</v>
      </c>
      <c r="G89" s="53">
        <f>ROUND(Source!V31, 7)</f>
        <v>3.2395499999999999</v>
      </c>
      <c r="H89" s="54"/>
      <c r="I89" s="55"/>
      <c r="J89" s="54"/>
      <c r="K89" s="55"/>
      <c r="L89" s="54"/>
    </row>
    <row r="90" spans="1:82" ht="14.25" x14ac:dyDescent="0.2">
      <c r="A90" s="42"/>
      <c r="B90" s="42"/>
      <c r="C90" s="42" t="s">
        <v>511</v>
      </c>
      <c r="D90" s="43"/>
      <c r="E90" s="45"/>
      <c r="F90" s="45"/>
      <c r="G90" s="45"/>
      <c r="H90" s="47">
        <f>H85+H86</f>
        <v>416.19</v>
      </c>
      <c r="I90" s="46"/>
      <c r="J90" s="47">
        <f>J85+J86</f>
        <v>420.19</v>
      </c>
      <c r="K90" s="46"/>
      <c r="L90" s="47"/>
    </row>
    <row r="91" spans="1:82" ht="14.25" x14ac:dyDescent="0.2">
      <c r="A91" s="42"/>
      <c r="B91" s="42"/>
      <c r="C91" s="42" t="s">
        <v>512</v>
      </c>
      <c r="D91" s="43"/>
      <c r="E91" s="45"/>
      <c r="F91" s="45"/>
      <c r="G91" s="45"/>
      <c r="H91" s="47"/>
      <c r="I91" s="46"/>
      <c r="J91" s="47">
        <f>SUM(S82:S94)+SUM(T82:T94)+SUM(X82:X94)+SUM(Y82:Y94)+SUM(Z82:Z94)</f>
        <v>154.10000000000002</v>
      </c>
      <c r="K91" s="46"/>
      <c r="L91" s="47">
        <f>SUM(AR82:AR94)+SUM(AS82:AS94)+SUM(AT82:AT94)+SUM(AU82:AU94)+SUM(AV82:AV94)</f>
        <v>8632.68</v>
      </c>
    </row>
    <row r="92" spans="1:82" ht="28.5" x14ac:dyDescent="0.2">
      <c r="A92" s="42"/>
      <c r="B92" s="42" t="s">
        <v>29</v>
      </c>
      <c r="C92" s="42" t="s">
        <v>513</v>
      </c>
      <c r="D92" s="43" t="s">
        <v>514</v>
      </c>
      <c r="E92" s="45">
        <f>Source!BZ31</f>
        <v>92</v>
      </c>
      <c r="F92" s="45"/>
      <c r="G92" s="45">
        <f>Source!AT31</f>
        <v>92</v>
      </c>
      <c r="H92" s="47"/>
      <c r="I92" s="46"/>
      <c r="J92" s="47">
        <f>SUM(AD82:AD94)</f>
        <v>141.77000000000001</v>
      </c>
      <c r="K92" s="46"/>
      <c r="L92" s="47">
        <f>SUM(AZ82:AZ94)</f>
        <v>7942.07</v>
      </c>
    </row>
    <row r="93" spans="1:82" ht="28.5" x14ac:dyDescent="0.2">
      <c r="A93" s="51"/>
      <c r="B93" s="51" t="s">
        <v>30</v>
      </c>
      <c r="C93" s="51" t="s">
        <v>515</v>
      </c>
      <c r="D93" s="52" t="s">
        <v>514</v>
      </c>
      <c r="E93" s="53">
        <f>Source!CA31</f>
        <v>46</v>
      </c>
      <c r="F93" s="53"/>
      <c r="G93" s="53">
        <f>Source!AU31</f>
        <v>46</v>
      </c>
      <c r="H93" s="54"/>
      <c r="I93" s="55"/>
      <c r="J93" s="54">
        <f>SUM(AE82:AE94)</f>
        <v>70.89</v>
      </c>
      <c r="K93" s="55"/>
      <c r="L93" s="54">
        <f>SUM(BA82:BA94)</f>
        <v>3971.03</v>
      </c>
    </row>
    <row r="94" spans="1:82" ht="15" x14ac:dyDescent="0.2">
      <c r="C94" s="93" t="s">
        <v>516</v>
      </c>
      <c r="D94" s="93"/>
      <c r="E94" s="93"/>
      <c r="F94" s="93"/>
      <c r="G94" s="93"/>
      <c r="H94" s="93"/>
      <c r="I94" s="94">
        <f>J85+J86+J92+J93</f>
        <v>632.85</v>
      </c>
      <c r="J94" s="94"/>
      <c r="O94" s="56">
        <f>J85+J86+J92+J93</f>
        <v>632.85</v>
      </c>
      <c r="P94" s="56">
        <f>J86</f>
        <v>298.68</v>
      </c>
      <c r="R94" t="s">
        <v>517</v>
      </c>
      <c r="S94" s="56">
        <f>J85</f>
        <v>121.51</v>
      </c>
      <c r="U94" s="56">
        <f>J85</f>
        <v>121.51</v>
      </c>
      <c r="X94" s="56">
        <f>J87</f>
        <v>32.590000000000003</v>
      </c>
      <c r="Z94" t="s">
        <v>517</v>
      </c>
      <c r="AA94">
        <f>0</f>
        <v>0</v>
      </c>
      <c r="AD94">
        <f>Source!X31</f>
        <v>141.77000000000001</v>
      </c>
      <c r="AE94">
        <f>Source!Y31</f>
        <v>70.89</v>
      </c>
      <c r="AN94" s="56">
        <f>L85+L86+L92+L93</f>
        <v>18720.09</v>
      </c>
      <c r="AO94" s="56">
        <f>L86</f>
        <v>0</v>
      </c>
      <c r="AQ94" t="s">
        <v>517</v>
      </c>
      <c r="AR94" s="56">
        <f>L85</f>
        <v>6806.99</v>
      </c>
      <c r="AT94" s="56">
        <f>L87</f>
        <v>1825.69</v>
      </c>
      <c r="AV94" t="s">
        <v>517</v>
      </c>
      <c r="AW94">
        <f>0</f>
        <v>0</v>
      </c>
      <c r="AZ94">
        <f>Source!HK31</f>
        <v>7942.07</v>
      </c>
      <c r="BA94">
        <f>Source!HL31</f>
        <v>3971.03</v>
      </c>
      <c r="BH94" s="56">
        <f>J85+J86+J92+J93</f>
        <v>632.85</v>
      </c>
      <c r="CD94">
        <v>1</v>
      </c>
    </row>
    <row r="95" spans="1:82" ht="28.5" x14ac:dyDescent="0.2">
      <c r="C95" s="40" t="str">
        <f>Source!G32</f>
        <v>Установка машины ГНБ, бурение скважины</v>
      </c>
    </row>
    <row r="96" spans="1:82" ht="105" x14ac:dyDescent="0.2">
      <c r="A96" s="41" t="s">
        <v>44</v>
      </c>
      <c r="B96" s="42" t="str">
        <f>Source!F33</f>
        <v>04-01-074-01</v>
      </c>
      <c r="C96" s="42" t="s">
        <v>524</v>
      </c>
      <c r="D96" s="43" t="str">
        <f>Source!H33</f>
        <v>ШТ</v>
      </c>
      <c r="E96" s="45">
        <f>Source!K33</f>
        <v>3</v>
      </c>
      <c r="F96" s="45"/>
      <c r="G96" s="45">
        <f>Source!I33</f>
        <v>3</v>
      </c>
      <c r="H96" s="47"/>
      <c r="I96" s="46"/>
      <c r="J96" s="47"/>
      <c r="K96" s="46"/>
      <c r="L96" s="47"/>
    </row>
    <row r="97" spans="1:82" ht="216.75" x14ac:dyDescent="0.2">
      <c r="B97" s="48" t="str">
        <f>Source!EO33</f>
        <v>Поправка: Мет.421/пр 04.08.20 Пр.10 Т.2 п. 9  Поправка: М-ка 421/пр 04.08.20 п.58 п.п. б)</v>
      </c>
      <c r="C97" s="48" t="str">
        <f>Source!CN33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98" spans="1:82" ht="14.25" x14ac:dyDescent="0.2">
      <c r="A98" s="42"/>
      <c r="B98" s="46">
        <v>1</v>
      </c>
      <c r="C98" s="42" t="s">
        <v>522</v>
      </c>
      <c r="D98" s="43"/>
      <c r="E98" s="45"/>
      <c r="F98" s="45"/>
      <c r="G98" s="45"/>
      <c r="H98" s="47">
        <f>Source!AO33</f>
        <v>266.69</v>
      </c>
      <c r="I98" s="46">
        <f>ROUND((1.15)*1.15,7)</f>
        <v>1.3225</v>
      </c>
      <c r="J98" s="47">
        <f>ROUND(Source!AF33*Source!I33, 2)</f>
        <v>1058.0899999999999</v>
      </c>
      <c r="K98" s="46">
        <f>IF(Source!BA33&lt;&gt; 0, Source!BA33, 1)</f>
        <v>56.02</v>
      </c>
      <c r="L98" s="47">
        <f>Source!HJ33</f>
        <v>59274.2</v>
      </c>
    </row>
    <row r="99" spans="1:82" ht="14.25" x14ac:dyDescent="0.2">
      <c r="A99" s="42"/>
      <c r="B99" s="46">
        <v>2</v>
      </c>
      <c r="C99" s="42" t="s">
        <v>508</v>
      </c>
      <c r="D99" s="43"/>
      <c r="E99" s="45"/>
      <c r="F99" s="45"/>
      <c r="G99" s="45"/>
      <c r="H99" s="47">
        <f>Source!AM33</f>
        <v>854.61</v>
      </c>
      <c r="I99" s="46">
        <f>ROUND((1.15)*1.25,7)</f>
        <v>1.4375</v>
      </c>
      <c r="J99" s="47">
        <f>ROUND(((((Source!ET33*ROUND((1.15*1.25),7)))-((Source!EU33*ROUND((1.15*1.25),7))))+Source!AE33)*Source!I33, 2)</f>
        <v>3685.51</v>
      </c>
      <c r="K99" s="46"/>
      <c r="L99" s="47"/>
    </row>
    <row r="100" spans="1:82" ht="14.25" x14ac:dyDescent="0.2">
      <c r="A100" s="42"/>
      <c r="B100" s="46">
        <v>3</v>
      </c>
      <c r="C100" s="42" t="s">
        <v>509</v>
      </c>
      <c r="D100" s="43"/>
      <c r="E100" s="45"/>
      <c r="F100" s="45"/>
      <c r="G100" s="45"/>
      <c r="H100" s="47">
        <f>Source!AN33</f>
        <v>100.31</v>
      </c>
      <c r="I100" s="46">
        <f>ROUND((1.15)*1.25,7)</f>
        <v>1.4375</v>
      </c>
      <c r="J100" s="50">
        <f>ROUND(Source!AE33*Source!I33, 2)</f>
        <v>432.59</v>
      </c>
      <c r="K100" s="46">
        <f>IF(Source!BS33&lt;&gt; 0, Source!BS33, 1)</f>
        <v>56.02</v>
      </c>
      <c r="L100" s="50">
        <f>Source!HI33</f>
        <v>24233.69</v>
      </c>
    </row>
    <row r="101" spans="1:82" ht="14.25" x14ac:dyDescent="0.2">
      <c r="A101" s="42"/>
      <c r="B101" s="42"/>
      <c r="C101" s="42" t="s">
        <v>523</v>
      </c>
      <c r="D101" s="43" t="s">
        <v>320</v>
      </c>
      <c r="E101" s="45">
        <f>Source!AQ33</f>
        <v>26.51</v>
      </c>
      <c r="F101" s="45">
        <f>ROUND((1.15)*1.15,7)</f>
        <v>1.3225</v>
      </c>
      <c r="G101" s="45">
        <f>ROUND(Source!U33, 7)</f>
        <v>105.178425</v>
      </c>
      <c r="H101" s="47"/>
      <c r="I101" s="46"/>
      <c r="J101" s="47"/>
      <c r="K101" s="46"/>
      <c r="L101" s="47"/>
    </row>
    <row r="102" spans="1:82" ht="14.25" x14ac:dyDescent="0.2">
      <c r="A102" s="42"/>
      <c r="B102" s="42"/>
      <c r="C102" s="51" t="s">
        <v>510</v>
      </c>
      <c r="D102" s="52" t="s">
        <v>320</v>
      </c>
      <c r="E102" s="53">
        <f>Source!AR33</f>
        <v>7.43</v>
      </c>
      <c r="F102" s="53">
        <f>ROUND((1.15)*1.25,7)</f>
        <v>1.4375</v>
      </c>
      <c r="G102" s="53">
        <f>ROUND(Source!V33, 7)</f>
        <v>32.041874999999997</v>
      </c>
      <c r="H102" s="54"/>
      <c r="I102" s="55"/>
      <c r="J102" s="54"/>
      <c r="K102" s="55"/>
      <c r="L102" s="54"/>
    </row>
    <row r="103" spans="1:82" ht="14.25" x14ac:dyDescent="0.2">
      <c r="A103" s="42"/>
      <c r="B103" s="42"/>
      <c r="C103" s="42" t="s">
        <v>511</v>
      </c>
      <c r="D103" s="43"/>
      <c r="E103" s="45"/>
      <c r="F103" s="45"/>
      <c r="G103" s="45"/>
      <c r="H103" s="47">
        <f>H98+H99</f>
        <v>1121.3</v>
      </c>
      <c r="I103" s="46"/>
      <c r="J103" s="47">
        <f>J98+J99</f>
        <v>4743.6000000000004</v>
      </c>
      <c r="K103" s="46"/>
      <c r="L103" s="47"/>
    </row>
    <row r="104" spans="1:82" ht="14.25" x14ac:dyDescent="0.2">
      <c r="A104" s="42"/>
      <c r="B104" s="42"/>
      <c r="C104" s="42" t="s">
        <v>512</v>
      </c>
      <c r="D104" s="43"/>
      <c r="E104" s="45"/>
      <c r="F104" s="45"/>
      <c r="G104" s="45"/>
      <c r="H104" s="47"/>
      <c r="I104" s="46"/>
      <c r="J104" s="47">
        <f>SUM(S96:S107)+SUM(T96:T107)+SUM(X96:X107)+SUM(Y96:Y107)+SUM(Z96:Z107)</f>
        <v>1490.6799999999998</v>
      </c>
      <c r="K104" s="46"/>
      <c r="L104" s="47">
        <f>SUM(AR96:AR107)+SUM(AS96:AS107)+SUM(AT96:AT107)+SUM(AU96:AU107)+SUM(AV96:AV107)</f>
        <v>83507.89</v>
      </c>
    </row>
    <row r="105" spans="1:82" ht="14.25" x14ac:dyDescent="0.2">
      <c r="A105" s="42"/>
      <c r="B105" s="42" t="s">
        <v>51</v>
      </c>
      <c r="C105" s="42" t="s">
        <v>525</v>
      </c>
      <c r="D105" s="43" t="s">
        <v>514</v>
      </c>
      <c r="E105" s="45">
        <f>Source!BZ33</f>
        <v>106</v>
      </c>
      <c r="F105" s="45"/>
      <c r="G105" s="45">
        <f>Source!AT33</f>
        <v>106</v>
      </c>
      <c r="H105" s="47"/>
      <c r="I105" s="46"/>
      <c r="J105" s="47">
        <f>SUM(AD96:AD107)</f>
        <v>1580.12</v>
      </c>
      <c r="K105" s="46"/>
      <c r="L105" s="47">
        <f>SUM(AZ96:AZ107)</f>
        <v>88518.36</v>
      </c>
    </row>
    <row r="106" spans="1:82" ht="14.25" x14ac:dyDescent="0.2">
      <c r="A106" s="51"/>
      <c r="B106" s="51" t="s">
        <v>52</v>
      </c>
      <c r="C106" s="51" t="s">
        <v>526</v>
      </c>
      <c r="D106" s="52" t="s">
        <v>514</v>
      </c>
      <c r="E106" s="53">
        <f>Source!CA33</f>
        <v>45</v>
      </c>
      <c r="F106" s="53"/>
      <c r="G106" s="53">
        <f>Source!AU33</f>
        <v>45</v>
      </c>
      <c r="H106" s="54"/>
      <c r="I106" s="55"/>
      <c r="J106" s="54">
        <f>SUM(AE96:AE107)</f>
        <v>670.81</v>
      </c>
      <c r="K106" s="55"/>
      <c r="L106" s="54">
        <f>SUM(BA96:BA107)</f>
        <v>37578.550000000003</v>
      </c>
    </row>
    <row r="107" spans="1:82" ht="15" x14ac:dyDescent="0.2">
      <c r="C107" s="93" t="s">
        <v>516</v>
      </c>
      <c r="D107" s="93"/>
      <c r="E107" s="93"/>
      <c r="F107" s="93"/>
      <c r="G107" s="93"/>
      <c r="H107" s="93"/>
      <c r="I107" s="94">
        <f>J98+J99+J105+J106</f>
        <v>6994.5300000000007</v>
      </c>
      <c r="J107" s="94"/>
      <c r="O107" s="56">
        <f>J98+J99+J105+J106</f>
        <v>6994.5300000000007</v>
      </c>
      <c r="P107" s="56">
        <f>J99</f>
        <v>3685.51</v>
      </c>
      <c r="R107" t="s">
        <v>517</v>
      </c>
      <c r="S107" s="56">
        <f>J98</f>
        <v>1058.0899999999999</v>
      </c>
      <c r="U107" s="56">
        <f>J98</f>
        <v>1058.0899999999999</v>
      </c>
      <c r="X107" s="56">
        <f>J100</f>
        <v>432.59</v>
      </c>
      <c r="Z107" t="s">
        <v>517</v>
      </c>
      <c r="AA107">
        <f>0</f>
        <v>0</v>
      </c>
      <c r="AD107">
        <f>Source!X33</f>
        <v>1580.12</v>
      </c>
      <c r="AE107">
        <f>Source!Y33</f>
        <v>670.81</v>
      </c>
      <c r="AN107" s="56">
        <f>L98+L99+L105+L106</f>
        <v>185371.11</v>
      </c>
      <c r="AO107" s="56">
        <f>L99</f>
        <v>0</v>
      </c>
      <c r="AQ107" t="s">
        <v>517</v>
      </c>
      <c r="AR107" s="56">
        <f>L98</f>
        <v>59274.2</v>
      </c>
      <c r="AT107" s="56">
        <f>L100</f>
        <v>24233.69</v>
      </c>
      <c r="AV107" t="s">
        <v>517</v>
      </c>
      <c r="AW107">
        <f>0</f>
        <v>0</v>
      </c>
      <c r="AZ107">
        <f>Source!HK33</f>
        <v>88518.36</v>
      </c>
      <c r="BA107">
        <f>Source!HL33</f>
        <v>37578.550000000003</v>
      </c>
      <c r="BH107" s="56">
        <f>J98+J99+J105+J106</f>
        <v>6994.5300000000007</v>
      </c>
      <c r="CD107">
        <v>1</v>
      </c>
    </row>
    <row r="108" spans="1:82" ht="105" x14ac:dyDescent="0.2">
      <c r="A108" s="41" t="s">
        <v>53</v>
      </c>
      <c r="B108" s="42" t="str">
        <f>Source!F34</f>
        <v>04-01-075-01</v>
      </c>
      <c r="C108" s="42" t="s">
        <v>527</v>
      </c>
      <c r="D108" s="43" t="str">
        <f>Source!H34</f>
        <v>ШТ</v>
      </c>
      <c r="E108" s="45">
        <f>Source!K34</f>
        <v>3</v>
      </c>
      <c r="F108" s="45"/>
      <c r="G108" s="45">
        <f>Source!I34</f>
        <v>3</v>
      </c>
      <c r="H108" s="47"/>
      <c r="I108" s="46"/>
      <c r="J108" s="47"/>
      <c r="K108" s="46"/>
      <c r="L108" s="47"/>
    </row>
    <row r="109" spans="1:82" ht="216.75" x14ac:dyDescent="0.2">
      <c r="B109" s="48" t="str">
        <f>Source!EO34</f>
        <v>Поправка: Мет.421/пр 04.08.20 Пр.10 Т.2 п. 9  Поправка: М-ка 421/пр 04.08.20 п.58 п.п. б)</v>
      </c>
      <c r="C109" s="48" t="str">
        <f>Source!CN34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0" spans="1:82" ht="14.25" x14ac:dyDescent="0.2">
      <c r="A110" s="42"/>
      <c r="B110" s="46">
        <v>1</v>
      </c>
      <c r="C110" s="42" t="s">
        <v>522</v>
      </c>
      <c r="D110" s="43"/>
      <c r="E110" s="45"/>
      <c r="F110" s="45"/>
      <c r="G110" s="45"/>
      <c r="H110" s="47">
        <f>Source!AO34</f>
        <v>139.47999999999999</v>
      </c>
      <c r="I110" s="46">
        <f>ROUND((1.15)*1.15,7)</f>
        <v>1.3225</v>
      </c>
      <c r="J110" s="47">
        <f>ROUND(Source!AF34*Source!I34, 2)</f>
        <v>553.39</v>
      </c>
      <c r="K110" s="46">
        <f>IF(Source!BA34&lt;&gt; 0, Source!BA34, 1)</f>
        <v>56.02</v>
      </c>
      <c r="L110" s="47">
        <f>Source!HJ34</f>
        <v>31000.91</v>
      </c>
    </row>
    <row r="111" spans="1:82" ht="14.25" x14ac:dyDescent="0.2">
      <c r="A111" s="42"/>
      <c r="B111" s="46">
        <v>2</v>
      </c>
      <c r="C111" s="42" t="s">
        <v>508</v>
      </c>
      <c r="D111" s="43"/>
      <c r="E111" s="45"/>
      <c r="F111" s="45"/>
      <c r="G111" s="45"/>
      <c r="H111" s="47">
        <f>Source!AM34</f>
        <v>516.88</v>
      </c>
      <c r="I111" s="46">
        <f>ROUND((1.15)*1.25,7)</f>
        <v>1.4375</v>
      </c>
      <c r="J111" s="47">
        <f>ROUND(((((Source!ET34*ROUND((1.15*1.25),7)))-((Source!EU34*ROUND((1.15*1.25),7))))+Source!AE34)*Source!I34, 2)</f>
        <v>2229.0500000000002</v>
      </c>
      <c r="K111" s="46"/>
      <c r="L111" s="47"/>
    </row>
    <row r="112" spans="1:82" ht="14.25" x14ac:dyDescent="0.2">
      <c r="A112" s="42"/>
      <c r="B112" s="46">
        <v>3</v>
      </c>
      <c r="C112" s="42" t="s">
        <v>509</v>
      </c>
      <c r="D112" s="43"/>
      <c r="E112" s="45"/>
      <c r="F112" s="45"/>
      <c r="G112" s="45"/>
      <c r="H112" s="47">
        <f>Source!AN34</f>
        <v>60.75</v>
      </c>
      <c r="I112" s="46">
        <f>ROUND((1.15)*1.25,7)</f>
        <v>1.4375</v>
      </c>
      <c r="J112" s="50">
        <f>ROUND(Source!AE34*Source!I34, 2)</f>
        <v>261.98</v>
      </c>
      <c r="K112" s="46">
        <f>IF(Source!BS34&lt;&gt; 0, Source!BS34, 1)</f>
        <v>56.02</v>
      </c>
      <c r="L112" s="50">
        <f>Source!HI34</f>
        <v>14676.12</v>
      </c>
    </row>
    <row r="113" spans="1:82" ht="14.25" x14ac:dyDescent="0.2">
      <c r="A113" s="42"/>
      <c r="B113" s="42"/>
      <c r="C113" s="42" t="s">
        <v>523</v>
      </c>
      <c r="D113" s="43" t="s">
        <v>320</v>
      </c>
      <c r="E113" s="45">
        <f>Source!AQ34</f>
        <v>14.06</v>
      </c>
      <c r="F113" s="45">
        <f>ROUND((1.15)*1.15,7)</f>
        <v>1.3225</v>
      </c>
      <c r="G113" s="45">
        <f>ROUND(Source!U34, 7)</f>
        <v>55.783050000000003</v>
      </c>
      <c r="H113" s="47"/>
      <c r="I113" s="46"/>
      <c r="J113" s="47"/>
      <c r="K113" s="46"/>
      <c r="L113" s="47"/>
    </row>
    <row r="114" spans="1:82" ht="14.25" x14ac:dyDescent="0.2">
      <c r="A114" s="42"/>
      <c r="B114" s="42"/>
      <c r="C114" s="51" t="s">
        <v>510</v>
      </c>
      <c r="D114" s="52" t="s">
        <v>320</v>
      </c>
      <c r="E114" s="53">
        <f>Source!AR34</f>
        <v>4.5</v>
      </c>
      <c r="F114" s="53">
        <f>ROUND((1.15)*1.25,7)</f>
        <v>1.4375</v>
      </c>
      <c r="G114" s="53">
        <f>ROUND(Source!V34, 7)</f>
        <v>19.40625</v>
      </c>
      <c r="H114" s="54"/>
      <c r="I114" s="55"/>
      <c r="J114" s="54"/>
      <c r="K114" s="55"/>
      <c r="L114" s="54"/>
    </row>
    <row r="115" spans="1:82" ht="14.25" x14ac:dyDescent="0.2">
      <c r="A115" s="42"/>
      <c r="B115" s="42"/>
      <c r="C115" s="42" t="s">
        <v>511</v>
      </c>
      <c r="D115" s="43"/>
      <c r="E115" s="45"/>
      <c r="F115" s="45"/>
      <c r="G115" s="45"/>
      <c r="H115" s="47">
        <f>H110+H111</f>
        <v>656.36</v>
      </c>
      <c r="I115" s="46"/>
      <c r="J115" s="47">
        <f>J110+J111</f>
        <v>2782.44</v>
      </c>
      <c r="K115" s="46"/>
      <c r="L115" s="47"/>
    </row>
    <row r="116" spans="1:82" ht="14.25" x14ac:dyDescent="0.2">
      <c r="A116" s="42"/>
      <c r="B116" s="42"/>
      <c r="C116" s="42" t="s">
        <v>512</v>
      </c>
      <c r="D116" s="43"/>
      <c r="E116" s="45"/>
      <c r="F116" s="45"/>
      <c r="G116" s="45"/>
      <c r="H116" s="47"/>
      <c r="I116" s="46"/>
      <c r="J116" s="47">
        <f>SUM(S108:S119)+SUM(T108:T119)+SUM(X108:X119)+SUM(Y108:Y119)+SUM(Z108:Z119)</f>
        <v>815.37</v>
      </c>
      <c r="K116" s="46"/>
      <c r="L116" s="47">
        <f>SUM(AR108:AR119)+SUM(AS108:AS119)+SUM(AT108:AT119)+SUM(AU108:AU119)+SUM(AV108:AV119)</f>
        <v>45677.03</v>
      </c>
    </row>
    <row r="117" spans="1:82" ht="14.25" x14ac:dyDescent="0.2">
      <c r="A117" s="42"/>
      <c r="B117" s="42" t="s">
        <v>51</v>
      </c>
      <c r="C117" s="42" t="s">
        <v>525</v>
      </c>
      <c r="D117" s="43" t="s">
        <v>514</v>
      </c>
      <c r="E117" s="45">
        <f>Source!BZ34</f>
        <v>106</v>
      </c>
      <c r="F117" s="45"/>
      <c r="G117" s="45">
        <f>Source!AT34</f>
        <v>106</v>
      </c>
      <c r="H117" s="47"/>
      <c r="I117" s="46"/>
      <c r="J117" s="47">
        <f>SUM(AD108:AD119)</f>
        <v>864.29</v>
      </c>
      <c r="K117" s="46"/>
      <c r="L117" s="47">
        <f>SUM(AZ108:AZ119)</f>
        <v>48417.65</v>
      </c>
    </row>
    <row r="118" spans="1:82" ht="14.25" x14ac:dyDescent="0.2">
      <c r="A118" s="51"/>
      <c r="B118" s="51" t="s">
        <v>52</v>
      </c>
      <c r="C118" s="51" t="s">
        <v>526</v>
      </c>
      <c r="D118" s="52" t="s">
        <v>514</v>
      </c>
      <c r="E118" s="53">
        <f>Source!CA34</f>
        <v>45</v>
      </c>
      <c r="F118" s="53"/>
      <c r="G118" s="53">
        <f>Source!AU34</f>
        <v>45</v>
      </c>
      <c r="H118" s="54"/>
      <c r="I118" s="55"/>
      <c r="J118" s="54">
        <f>SUM(AE108:AE119)</f>
        <v>366.92</v>
      </c>
      <c r="K118" s="55"/>
      <c r="L118" s="54">
        <f>SUM(BA108:BA119)</f>
        <v>20554.66</v>
      </c>
    </row>
    <row r="119" spans="1:82" ht="15" x14ac:dyDescent="0.2">
      <c r="C119" s="93" t="s">
        <v>516</v>
      </c>
      <c r="D119" s="93"/>
      <c r="E119" s="93"/>
      <c r="F119" s="93"/>
      <c r="G119" s="93"/>
      <c r="H119" s="93"/>
      <c r="I119" s="94">
        <f>J110+J111+J117+J118</f>
        <v>4013.65</v>
      </c>
      <c r="J119" s="94"/>
      <c r="O119" s="56">
        <f>J110+J111+J117+J118</f>
        <v>4013.65</v>
      </c>
      <c r="P119" s="56">
        <f>J111</f>
        <v>2229.0500000000002</v>
      </c>
      <c r="R119" t="s">
        <v>517</v>
      </c>
      <c r="S119" s="56">
        <f>J110</f>
        <v>553.39</v>
      </c>
      <c r="U119" s="56">
        <f>J110</f>
        <v>553.39</v>
      </c>
      <c r="X119" s="56">
        <f>J112</f>
        <v>261.98</v>
      </c>
      <c r="Z119" t="s">
        <v>517</v>
      </c>
      <c r="AA119">
        <f>0</f>
        <v>0</v>
      </c>
      <c r="AD119">
        <f>Source!X34</f>
        <v>864.29</v>
      </c>
      <c r="AE119">
        <f>Source!Y34</f>
        <v>366.92</v>
      </c>
      <c r="AN119" s="56">
        <f>L110+L111+L117+L118</f>
        <v>99973.22</v>
      </c>
      <c r="AO119" s="56">
        <f>L111</f>
        <v>0</v>
      </c>
      <c r="AQ119" t="s">
        <v>517</v>
      </c>
      <c r="AR119" s="56">
        <f>L110</f>
        <v>31000.91</v>
      </c>
      <c r="AT119" s="56">
        <f>L112</f>
        <v>14676.12</v>
      </c>
      <c r="AV119" t="s">
        <v>517</v>
      </c>
      <c r="AW119">
        <f>0</f>
        <v>0</v>
      </c>
      <c r="AZ119">
        <f>Source!HK34</f>
        <v>48417.65</v>
      </c>
      <c r="BA119">
        <f>Source!HL34</f>
        <v>20554.66</v>
      </c>
      <c r="BH119" s="56">
        <f>J110+J111+J117+J118</f>
        <v>4013.65</v>
      </c>
      <c r="CD119">
        <v>1</v>
      </c>
    </row>
    <row r="120" spans="1:82" ht="176.25" x14ac:dyDescent="0.2">
      <c r="A120" s="41" t="s">
        <v>57</v>
      </c>
      <c r="B120" s="42" t="str">
        <f>Source!F35</f>
        <v>04-01-086-04</v>
      </c>
      <c r="C120" s="42" t="s">
        <v>528</v>
      </c>
      <c r="D120" s="43" t="str">
        <f>Source!H35</f>
        <v>м</v>
      </c>
      <c r="E120" s="45">
        <f>Source!K35</f>
        <v>915</v>
      </c>
      <c r="F120" s="45"/>
      <c r="G120" s="45">
        <f>Source!I35</f>
        <v>915</v>
      </c>
      <c r="H120" s="47"/>
      <c r="I120" s="46"/>
      <c r="J120" s="47"/>
      <c r="K120" s="46"/>
      <c r="L120" s="47"/>
    </row>
    <row r="121" spans="1:82" ht="165.75" x14ac:dyDescent="0.2">
      <c r="B121" s="48" t="str">
        <f>Source!EO35</f>
        <v>Поправка: М-ка 421/пр 04.08.20 п.58 п.п. б)</v>
      </c>
      <c r="C121" s="48" t="str">
        <f>Source!CN35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22" spans="1:82" ht="14.25" x14ac:dyDescent="0.2">
      <c r="A122" s="42"/>
      <c r="B122" s="46">
        <v>1</v>
      </c>
      <c r="C122" s="42" t="s">
        <v>522</v>
      </c>
      <c r="D122" s="43"/>
      <c r="E122" s="45"/>
      <c r="F122" s="45"/>
      <c r="G122" s="45"/>
      <c r="H122" s="47">
        <f>Source!AO35</f>
        <v>23.31</v>
      </c>
      <c r="I122" s="46">
        <f>ROUND(1.15,7)</f>
        <v>1.1499999999999999</v>
      </c>
      <c r="J122" s="47">
        <f>ROUND(Source!AF35*Source!I35, 2)</f>
        <v>24527.95</v>
      </c>
      <c r="K122" s="46">
        <f>IF(Source!BA35&lt;&gt; 0, Source!BA35, 1)</f>
        <v>56.02</v>
      </c>
      <c r="L122" s="47">
        <f>Source!HJ35</f>
        <v>1374055.76</v>
      </c>
    </row>
    <row r="123" spans="1:82" ht="14.25" x14ac:dyDescent="0.2">
      <c r="A123" s="42"/>
      <c r="B123" s="46">
        <v>2</v>
      </c>
      <c r="C123" s="42" t="s">
        <v>508</v>
      </c>
      <c r="D123" s="43"/>
      <c r="E123" s="45"/>
      <c r="F123" s="45"/>
      <c r="G123" s="45"/>
      <c r="H123" s="47">
        <f>Source!AM35</f>
        <v>2353.5700000000002</v>
      </c>
      <c r="I123" s="46">
        <f>ROUND(1.25,7)</f>
        <v>1.25</v>
      </c>
      <c r="J123" s="47">
        <f>ROUND(((((Source!ET35*ROUND(1.25,7)))-((Source!EU35*ROUND(1.25,7))))+Source!AE35)*Source!I35, 2)</f>
        <v>2691895.69</v>
      </c>
      <c r="K123" s="46"/>
      <c r="L123" s="47"/>
    </row>
    <row r="124" spans="1:82" ht="14.25" x14ac:dyDescent="0.2">
      <c r="A124" s="42"/>
      <c r="B124" s="46">
        <v>3</v>
      </c>
      <c r="C124" s="42" t="s">
        <v>509</v>
      </c>
      <c r="D124" s="43"/>
      <c r="E124" s="45"/>
      <c r="F124" s="45"/>
      <c r="G124" s="45"/>
      <c r="H124" s="47">
        <f>Source!AN35</f>
        <v>45.69</v>
      </c>
      <c r="I124" s="46">
        <f>ROUND(1.25,7)</f>
        <v>1.25</v>
      </c>
      <c r="J124" s="50">
        <f>ROUND(Source!AE35*Source!I35, 2)</f>
        <v>52257.94</v>
      </c>
      <c r="K124" s="46">
        <f>IF(Source!BS35&lt;&gt; 0, Source!BS35, 1)</f>
        <v>56.02</v>
      </c>
      <c r="L124" s="50">
        <f>Source!HI35</f>
        <v>2927489.8</v>
      </c>
    </row>
    <row r="125" spans="1:82" ht="14.25" x14ac:dyDescent="0.2">
      <c r="A125" s="42"/>
      <c r="B125" s="46">
        <v>4</v>
      </c>
      <c r="C125" s="42" t="s">
        <v>529</v>
      </c>
      <c r="D125" s="43"/>
      <c r="E125" s="45"/>
      <c r="F125" s="45"/>
      <c r="G125" s="45"/>
      <c r="H125" s="47">
        <f>Source!AL35</f>
        <v>12.58</v>
      </c>
      <c r="I125" s="46"/>
      <c r="J125" s="47">
        <f>ROUND(Source!AC35*Source!I35, 2)</f>
        <v>11510.7</v>
      </c>
      <c r="K125" s="46"/>
      <c r="L125" s="47"/>
    </row>
    <row r="126" spans="1:82" ht="14.25" x14ac:dyDescent="0.2">
      <c r="A126" s="42"/>
      <c r="B126" s="42" t="str">
        <f>EtalonRes!I30</f>
        <v>01.4.03.01</v>
      </c>
      <c r="C126" s="42" t="str">
        <f>EtalonRes!K30</f>
        <v>Бентонит</v>
      </c>
      <c r="D126" s="43" t="str">
        <f>EtalonRes!O30</f>
        <v>кг</v>
      </c>
      <c r="E126" s="45">
        <f>EtalonRes!X30</f>
        <v>179.2</v>
      </c>
      <c r="F126" s="45"/>
      <c r="G126" s="45">
        <f>ROUND(EtalonRes!AG30*Source!I35, 7)</f>
        <v>163968</v>
      </c>
      <c r="H126" s="47"/>
      <c r="I126" s="46"/>
      <c r="J126" s="47"/>
      <c r="K126" s="46"/>
      <c r="L126" s="47"/>
    </row>
    <row r="127" spans="1:82" ht="14.25" x14ac:dyDescent="0.2">
      <c r="A127" s="42"/>
      <c r="B127" s="42" t="str">
        <f>EtalonRes!I31</f>
        <v>01.4.03.03</v>
      </c>
      <c r="C127" s="42" t="str">
        <f>EtalonRes!K31</f>
        <v>Полимер для стабилизации грунта</v>
      </c>
      <c r="D127" s="43" t="str">
        <f>EtalonRes!O31</f>
        <v>т</v>
      </c>
      <c r="E127" s="45">
        <f>EtalonRes!X31</f>
        <v>9.4400000000000005E-3</v>
      </c>
      <c r="F127" s="45"/>
      <c r="G127" s="45">
        <f>ROUND(EtalonRes!AG31*Source!I35, 7)</f>
        <v>8.6376000000000008</v>
      </c>
      <c r="H127" s="47"/>
      <c r="I127" s="46"/>
      <c r="J127" s="47"/>
      <c r="K127" s="46"/>
      <c r="L127" s="47"/>
    </row>
    <row r="128" spans="1:82" ht="14.25" x14ac:dyDescent="0.2">
      <c r="A128" s="42"/>
      <c r="B128" s="42"/>
      <c r="C128" s="42" t="s">
        <v>523</v>
      </c>
      <c r="D128" s="43" t="s">
        <v>320</v>
      </c>
      <c r="E128" s="45">
        <f>Source!AQ35</f>
        <v>2.2200000000000002</v>
      </c>
      <c r="F128" s="45">
        <f>ROUND(1.15,7)</f>
        <v>1.1499999999999999</v>
      </c>
      <c r="G128" s="45">
        <f>ROUND(Source!U35, 7)</f>
        <v>2335.9949999999999</v>
      </c>
      <c r="H128" s="47"/>
      <c r="I128" s="46"/>
      <c r="J128" s="47"/>
      <c r="K128" s="46"/>
      <c r="L128" s="47"/>
    </row>
    <row r="129" spans="1:82" ht="14.25" x14ac:dyDescent="0.2">
      <c r="A129" s="42"/>
      <c r="B129" s="42"/>
      <c r="C129" s="51" t="s">
        <v>510</v>
      </c>
      <c r="D129" s="52" t="s">
        <v>320</v>
      </c>
      <c r="E129" s="53">
        <f>Source!AR35</f>
        <v>3.52</v>
      </c>
      <c r="F129" s="53">
        <f>ROUND(1.25,7)</f>
        <v>1.25</v>
      </c>
      <c r="G129" s="53">
        <f>ROUND(Source!V35, 7)</f>
        <v>4026</v>
      </c>
      <c r="H129" s="54"/>
      <c r="I129" s="55"/>
      <c r="J129" s="54"/>
      <c r="K129" s="55"/>
      <c r="L129" s="54"/>
    </row>
    <row r="130" spans="1:82" ht="14.25" x14ac:dyDescent="0.2">
      <c r="A130" s="42"/>
      <c r="B130" s="42"/>
      <c r="C130" s="42" t="s">
        <v>511</v>
      </c>
      <c r="D130" s="43"/>
      <c r="E130" s="45"/>
      <c r="F130" s="45"/>
      <c r="G130" s="45"/>
      <c r="H130" s="47">
        <f>H122+H123+H125</f>
        <v>2389.46</v>
      </c>
      <c r="I130" s="46"/>
      <c r="J130" s="47">
        <f>J122+J123+J125</f>
        <v>2727934.3400000003</v>
      </c>
      <c r="K130" s="46"/>
      <c r="L130" s="47"/>
    </row>
    <row r="131" spans="1:82" ht="14.25" x14ac:dyDescent="0.2">
      <c r="A131" s="41" t="s">
        <v>530</v>
      </c>
      <c r="B131" s="42" t="str">
        <f>Source!F36</f>
        <v>01.4.03.01-0003</v>
      </c>
      <c r="C131" s="42" t="str">
        <f>Source!G36</f>
        <v>Бентонит Super-Bore 50 LB Bag</v>
      </c>
      <c r="D131" s="43" t="str">
        <f>Source!H36</f>
        <v>т</v>
      </c>
      <c r="E131" s="45">
        <f>SmtRes!AT30</f>
        <v>0.1792</v>
      </c>
      <c r="F131" s="45"/>
      <c r="G131" s="45">
        <f>Source!I36</f>
        <v>163.96799999999999</v>
      </c>
      <c r="H131" s="47">
        <f>Source!AL36+Source!AO36+Source!AM36</f>
        <v>4848.1499999999996</v>
      </c>
      <c r="I131" s="46"/>
      <c r="J131" s="47">
        <f>ROUND(Source!AC36*Source!I36, 2)+ROUND((((Source!ET36)-(Source!EU36))+Source!AE36)*Source!I36, 2)+ROUND(Source!AF36*Source!I36, 2)</f>
        <v>794941.46</v>
      </c>
      <c r="K131" s="46"/>
      <c r="L131" s="47"/>
      <c r="O131">
        <f>J131</f>
        <v>794941.46</v>
      </c>
      <c r="AA131">
        <f>J131</f>
        <v>794941.46</v>
      </c>
      <c r="AD131">
        <f>Source!X36</f>
        <v>0</v>
      </c>
      <c r="AE131">
        <f>Source!Y36</f>
        <v>0</v>
      </c>
      <c r="AN131">
        <f>L131</f>
        <v>0</v>
      </c>
      <c r="AW131">
        <f>L131</f>
        <v>0</v>
      </c>
      <c r="AZ131">
        <f>Source!HK36</f>
        <v>0</v>
      </c>
      <c r="BA131">
        <f>Source!HL36</f>
        <v>0</v>
      </c>
      <c r="BH131">
        <f>J131</f>
        <v>794941.46</v>
      </c>
      <c r="CD131">
        <v>1</v>
      </c>
    </row>
    <row r="132" spans="1:82" ht="14.25" x14ac:dyDescent="0.2">
      <c r="A132" s="41" t="s">
        <v>531</v>
      </c>
      <c r="B132" s="42" t="str">
        <f>Source!F37</f>
        <v>01.4.03.03-0012</v>
      </c>
      <c r="C132" s="42" t="str">
        <f>Source!G37</f>
        <v>Полимер Terra Raid</v>
      </c>
      <c r="D132" s="43" t="str">
        <f>Source!H37</f>
        <v>т</v>
      </c>
      <c r="E132" s="45">
        <f>SmtRes!AT31</f>
        <v>9.4400000000000005E-3</v>
      </c>
      <c r="F132" s="45"/>
      <c r="G132" s="45">
        <f>Source!I37</f>
        <v>8.6376000000000008</v>
      </c>
      <c r="H132" s="47">
        <f>Source!AL37+Source!AO37+Source!AM37</f>
        <v>45377.08</v>
      </c>
      <c r="I132" s="46"/>
      <c r="J132" s="47">
        <f>ROUND(Source!AC37*Source!I37, 2)+ROUND((((Source!ET37)-(Source!EU37))+Source!AE37)*Source!I37, 2)+ROUND(Source!AF37*Source!I37, 2)</f>
        <v>391949.07</v>
      </c>
      <c r="K132" s="46"/>
      <c r="L132" s="47"/>
      <c r="O132">
        <f>J132</f>
        <v>391949.07</v>
      </c>
      <c r="AA132">
        <f>J132</f>
        <v>391949.07</v>
      </c>
      <c r="AD132">
        <f>Source!X37</f>
        <v>0</v>
      </c>
      <c r="AE132">
        <f>Source!Y37</f>
        <v>0</v>
      </c>
      <c r="AN132">
        <f>L132</f>
        <v>0</v>
      </c>
      <c r="AW132">
        <f>L132</f>
        <v>0</v>
      </c>
      <c r="AZ132">
        <f>Source!HK37</f>
        <v>0</v>
      </c>
      <c r="BA132">
        <f>Source!HL37</f>
        <v>0</v>
      </c>
      <c r="BH132">
        <f>J132</f>
        <v>391949.07</v>
      </c>
      <c r="CD132">
        <v>1</v>
      </c>
    </row>
    <row r="133" spans="1:82" ht="14.25" x14ac:dyDescent="0.2">
      <c r="A133" s="42"/>
      <c r="B133" s="42"/>
      <c r="C133" s="42" t="s">
        <v>512</v>
      </c>
      <c r="D133" s="43"/>
      <c r="E133" s="45"/>
      <c r="F133" s="45"/>
      <c r="G133" s="45"/>
      <c r="H133" s="47"/>
      <c r="I133" s="46"/>
      <c r="J133" s="47">
        <f>SUM(S120:S136)+SUM(T120:T136)+SUM(X120:X136)+SUM(Y120:Y136)+SUM(Z120:Z136)</f>
        <v>76785.89</v>
      </c>
      <c r="K133" s="46"/>
      <c r="L133" s="47">
        <f>SUM(AR120:AR136)+SUM(AS120:AS136)+SUM(AT120:AT136)+SUM(AU120:AU136)+SUM(AV120:AV136)</f>
        <v>4301545.5599999996</v>
      </c>
    </row>
    <row r="134" spans="1:82" ht="14.25" x14ac:dyDescent="0.2">
      <c r="A134" s="42"/>
      <c r="B134" s="42" t="s">
        <v>51</v>
      </c>
      <c r="C134" s="42" t="s">
        <v>525</v>
      </c>
      <c r="D134" s="43" t="s">
        <v>514</v>
      </c>
      <c r="E134" s="45">
        <f>Source!BZ35</f>
        <v>106</v>
      </c>
      <c r="F134" s="45"/>
      <c r="G134" s="45">
        <f>Source!AT35</f>
        <v>106</v>
      </c>
      <c r="H134" s="47"/>
      <c r="I134" s="46"/>
      <c r="J134" s="47">
        <f>SUM(AD120:AD136)</f>
        <v>81393.039999999994</v>
      </c>
      <c r="K134" s="46"/>
      <c r="L134" s="47">
        <f>SUM(AZ120:AZ136)</f>
        <v>4559638.29</v>
      </c>
    </row>
    <row r="135" spans="1:82" ht="14.25" x14ac:dyDescent="0.2">
      <c r="A135" s="51"/>
      <c r="B135" s="51" t="s">
        <v>52</v>
      </c>
      <c r="C135" s="51" t="s">
        <v>526</v>
      </c>
      <c r="D135" s="52" t="s">
        <v>514</v>
      </c>
      <c r="E135" s="53">
        <f>Source!CA35</f>
        <v>45</v>
      </c>
      <c r="F135" s="53"/>
      <c r="G135" s="53">
        <f>Source!AU35</f>
        <v>45</v>
      </c>
      <c r="H135" s="54"/>
      <c r="I135" s="55"/>
      <c r="J135" s="54">
        <f>SUM(AE120:AE136)</f>
        <v>34553.65</v>
      </c>
      <c r="K135" s="55"/>
      <c r="L135" s="54">
        <f>SUM(BA120:BA136)</f>
        <v>1935695.5</v>
      </c>
    </row>
    <row r="136" spans="1:82" ht="15" x14ac:dyDescent="0.2">
      <c r="C136" s="93" t="s">
        <v>516</v>
      </c>
      <c r="D136" s="93"/>
      <c r="E136" s="93"/>
      <c r="F136" s="93"/>
      <c r="G136" s="93"/>
      <c r="H136" s="93"/>
      <c r="I136" s="94">
        <f>J122+J123+J125+J134+J135+SUM(J131:J132)-SUMIF(CE131:CE132, 1, J131:J132)</f>
        <v>4030771.5600000005</v>
      </c>
      <c r="J136" s="94"/>
      <c r="O136" s="56">
        <f>J122+J123+J125+J134+J135</f>
        <v>2843881.0300000003</v>
      </c>
      <c r="P136" s="56">
        <f>J123</f>
        <v>2691895.69</v>
      </c>
      <c r="R136" t="s">
        <v>517</v>
      </c>
      <c r="S136" s="56">
        <f>J122</f>
        <v>24527.95</v>
      </c>
      <c r="U136" s="56">
        <f>J122</f>
        <v>24527.95</v>
      </c>
      <c r="X136" s="56">
        <f>J124</f>
        <v>52257.94</v>
      </c>
      <c r="Z136" t="s">
        <v>517</v>
      </c>
      <c r="AA136" s="56">
        <f>J125</f>
        <v>11510.7</v>
      </c>
      <c r="AD136">
        <f>Source!X35</f>
        <v>81393.039999999994</v>
      </c>
      <c r="AE136">
        <f>Source!Y35</f>
        <v>34553.65</v>
      </c>
      <c r="AN136" s="56">
        <f>L122+L123+L125+L134+L135</f>
        <v>7869389.5499999998</v>
      </c>
      <c r="AO136" s="56">
        <f>L123</f>
        <v>0</v>
      </c>
      <c r="AQ136" t="s">
        <v>517</v>
      </c>
      <c r="AR136" s="56">
        <f>L122</f>
        <v>1374055.76</v>
      </c>
      <c r="AT136" s="56">
        <f>L124</f>
        <v>2927489.8</v>
      </c>
      <c r="AV136" t="s">
        <v>517</v>
      </c>
      <c r="AW136" s="56">
        <f>L125</f>
        <v>0</v>
      </c>
      <c r="AZ136">
        <f>Source!HK35</f>
        <v>4559638.29</v>
      </c>
      <c r="BA136">
        <f>Source!HL35</f>
        <v>1935695.5</v>
      </c>
      <c r="BH136" s="56">
        <f>J122+J123+J125+J134+J135</f>
        <v>2843881.0300000003</v>
      </c>
      <c r="CD136">
        <v>1</v>
      </c>
    </row>
    <row r="137" spans="1:82" ht="28.5" x14ac:dyDescent="0.2">
      <c r="A137" s="58" t="s">
        <v>75</v>
      </c>
      <c r="B137" s="51" t="str">
        <f>Source!F38</f>
        <v>24.3.03.13-0273</v>
      </c>
      <c r="C137" s="51" t="str">
        <f>Source!G38</f>
        <v>Трубы полиэтиленовые ПЭ100, SDR11, диаметр 160 мм</v>
      </c>
      <c r="D137" s="52" t="str">
        <f>Source!H38</f>
        <v>м</v>
      </c>
      <c r="E137" s="53">
        <f>Source!K38</f>
        <v>2745</v>
      </c>
      <c r="F137" s="53"/>
      <c r="G137" s="53">
        <f>Source!I38</f>
        <v>2745</v>
      </c>
      <c r="H137" s="54">
        <f>Source!AL38</f>
        <v>385</v>
      </c>
      <c r="I137" s="55"/>
      <c r="J137" s="54">
        <f>ROUND(Source!AC38*Source!I38, 2)</f>
        <v>1056825</v>
      </c>
      <c r="K137" s="55"/>
      <c r="L137" s="54"/>
    </row>
    <row r="138" spans="1:82" ht="15" x14ac:dyDescent="0.2">
      <c r="C138" s="93" t="s">
        <v>516</v>
      </c>
      <c r="D138" s="93"/>
      <c r="E138" s="93"/>
      <c r="F138" s="93"/>
      <c r="G138" s="93"/>
      <c r="H138" s="93"/>
      <c r="I138" s="94">
        <f>J137</f>
        <v>1056825</v>
      </c>
      <c r="J138" s="94"/>
      <c r="O138" s="56">
        <f>J137</f>
        <v>1056825</v>
      </c>
      <c r="P138">
        <f>0</f>
        <v>0</v>
      </c>
      <c r="R138" t="s">
        <v>517</v>
      </c>
      <c r="S138">
        <f>0</f>
        <v>0</v>
      </c>
      <c r="U138">
        <f>0</f>
        <v>0</v>
      </c>
      <c r="X138">
        <f>0</f>
        <v>0</v>
      </c>
      <c r="Z138" t="s">
        <v>517</v>
      </c>
      <c r="AA138" s="56">
        <f>J137</f>
        <v>1056825</v>
      </c>
      <c r="AD138">
        <f>Source!X38</f>
        <v>0</v>
      </c>
      <c r="AE138">
        <f>Source!Y38</f>
        <v>0</v>
      </c>
      <c r="AZ138">
        <f>Source!HK38</f>
        <v>0</v>
      </c>
      <c r="BA138">
        <f>Source!HL38</f>
        <v>0</v>
      </c>
      <c r="BH138" s="56">
        <f>J137</f>
        <v>1056825</v>
      </c>
      <c r="CD138">
        <v>1</v>
      </c>
    </row>
    <row r="139" spans="1:82" ht="28.5" x14ac:dyDescent="0.2">
      <c r="A139" s="41" t="s">
        <v>82</v>
      </c>
      <c r="B139" s="42" t="str">
        <f>Source!F39</f>
        <v>м08-05-038-02</v>
      </c>
      <c r="C139" s="42" t="str">
        <f>Source!G39</f>
        <v>Кабель в проложенных трубах, масса 1 м: до 2 кг</v>
      </c>
      <c r="D139" s="43" t="str">
        <f>Source!H39</f>
        <v>100 м</v>
      </c>
      <c r="E139" s="45">
        <f>Source!K39</f>
        <v>54.9</v>
      </c>
      <c r="F139" s="45"/>
      <c r="G139" s="45">
        <f>Source!I39</f>
        <v>54.9</v>
      </c>
      <c r="H139" s="47"/>
      <c r="I139" s="46"/>
      <c r="J139" s="47"/>
      <c r="K139" s="46"/>
      <c r="L139" s="47"/>
    </row>
    <row r="140" spans="1:82" x14ac:dyDescent="0.2">
      <c r="C140" s="49" t="str">
        <f>"Объем: "&amp;Source!I39&amp;"=915*"&amp;"2*"&amp;"3/"&amp;"100"</f>
        <v>Объем: 54,9=915*2*3/100</v>
      </c>
    </row>
    <row r="141" spans="1:82" ht="14.25" x14ac:dyDescent="0.2">
      <c r="A141" s="42"/>
      <c r="B141" s="46">
        <v>1</v>
      </c>
      <c r="C141" s="42" t="s">
        <v>522</v>
      </c>
      <c r="D141" s="43"/>
      <c r="E141" s="45"/>
      <c r="F141" s="45"/>
      <c r="G141" s="45"/>
      <c r="H141" s="47">
        <f>Source!AO39</f>
        <v>127.43</v>
      </c>
      <c r="I141" s="46"/>
      <c r="J141" s="47">
        <f>ROUND(Source!AF39*Source!I39, 2)</f>
        <v>6995.91</v>
      </c>
      <c r="K141" s="46">
        <f>IF(Source!BA39&lt;&gt; 0, Source!BA39, 1)</f>
        <v>56.02</v>
      </c>
      <c r="L141" s="47">
        <f>Source!HJ39</f>
        <v>391910.88</v>
      </c>
    </row>
    <row r="142" spans="1:82" ht="14.25" x14ac:dyDescent="0.2">
      <c r="A142" s="42"/>
      <c r="B142" s="46">
        <v>2</v>
      </c>
      <c r="C142" s="42" t="s">
        <v>508</v>
      </c>
      <c r="D142" s="43"/>
      <c r="E142" s="45"/>
      <c r="F142" s="45"/>
      <c r="G142" s="45"/>
      <c r="H142" s="47">
        <f>Source!AM39</f>
        <v>252.8</v>
      </c>
      <c r="I142" s="46"/>
      <c r="J142" s="47">
        <f>ROUND((((Source!ET39)-(Source!EU39))+Source!AE39)*Source!I39, 2)</f>
        <v>13878.72</v>
      </c>
      <c r="K142" s="46"/>
      <c r="L142" s="47"/>
    </row>
    <row r="143" spans="1:82" ht="14.25" x14ac:dyDescent="0.2">
      <c r="A143" s="42"/>
      <c r="B143" s="46">
        <v>3</v>
      </c>
      <c r="C143" s="42" t="s">
        <v>509</v>
      </c>
      <c r="D143" s="43"/>
      <c r="E143" s="45"/>
      <c r="F143" s="45"/>
      <c r="G143" s="45"/>
      <c r="H143" s="47">
        <f>Source!AN39</f>
        <v>15.12</v>
      </c>
      <c r="I143" s="46"/>
      <c r="J143" s="50">
        <f>ROUND(Source!AE39*Source!I39, 2)</f>
        <v>830.09</v>
      </c>
      <c r="K143" s="46">
        <f>IF(Source!BS39&lt;&gt; 0, Source!BS39, 1)</f>
        <v>56.02</v>
      </c>
      <c r="L143" s="50">
        <f>Source!HI39</f>
        <v>46501.64</v>
      </c>
    </row>
    <row r="144" spans="1:82" ht="14.25" x14ac:dyDescent="0.2">
      <c r="A144" s="42"/>
      <c r="B144" s="46">
        <v>4</v>
      </c>
      <c r="C144" s="42" t="s">
        <v>529</v>
      </c>
      <c r="D144" s="43"/>
      <c r="E144" s="45"/>
      <c r="F144" s="45"/>
      <c r="G144" s="45"/>
      <c r="H144" s="47">
        <f>Source!AL39</f>
        <v>123.15</v>
      </c>
      <c r="I144" s="46"/>
      <c r="J144" s="47">
        <f>ROUND(Source!AC39*Source!I39, 2)</f>
        <v>6760.94</v>
      </c>
      <c r="K144" s="46"/>
      <c r="L144" s="47"/>
    </row>
    <row r="145" spans="1:82" ht="14.25" x14ac:dyDescent="0.2">
      <c r="A145" s="42"/>
      <c r="B145" s="42"/>
      <c r="C145" s="42" t="s">
        <v>523</v>
      </c>
      <c r="D145" s="43" t="s">
        <v>320</v>
      </c>
      <c r="E145" s="45">
        <f>Source!AQ39</f>
        <v>14.05</v>
      </c>
      <c r="F145" s="45"/>
      <c r="G145" s="45">
        <f>ROUND(Source!U39, 7)</f>
        <v>771.34500000000003</v>
      </c>
      <c r="H145" s="47"/>
      <c r="I145" s="46"/>
      <c r="J145" s="47"/>
      <c r="K145" s="46"/>
      <c r="L145" s="47"/>
    </row>
    <row r="146" spans="1:82" ht="14.25" x14ac:dyDescent="0.2">
      <c r="A146" s="42"/>
      <c r="B146" s="42"/>
      <c r="C146" s="51" t="s">
        <v>510</v>
      </c>
      <c r="D146" s="52" t="s">
        <v>320</v>
      </c>
      <c r="E146" s="53">
        <f>Source!AR39</f>
        <v>1.1200000000000001</v>
      </c>
      <c r="F146" s="53"/>
      <c r="G146" s="53">
        <f>ROUND(Source!V39, 7)</f>
        <v>61.488</v>
      </c>
      <c r="H146" s="54"/>
      <c r="I146" s="55"/>
      <c r="J146" s="54"/>
      <c r="K146" s="55"/>
      <c r="L146" s="54"/>
    </row>
    <row r="147" spans="1:82" ht="14.25" x14ac:dyDescent="0.2">
      <c r="A147" s="42"/>
      <c r="B147" s="42"/>
      <c r="C147" s="42" t="s">
        <v>511</v>
      </c>
      <c r="D147" s="43"/>
      <c r="E147" s="45"/>
      <c r="F147" s="45"/>
      <c r="G147" s="45"/>
      <c r="H147" s="47">
        <f>H141+H142+H144</f>
        <v>503.38</v>
      </c>
      <c r="I147" s="46"/>
      <c r="J147" s="47">
        <f>J141+J142+J144</f>
        <v>27635.569999999996</v>
      </c>
      <c r="K147" s="46"/>
      <c r="L147" s="47"/>
    </row>
    <row r="148" spans="1:82" ht="14.25" x14ac:dyDescent="0.2">
      <c r="A148" s="42"/>
      <c r="B148" s="42"/>
      <c r="C148" s="42" t="s">
        <v>512</v>
      </c>
      <c r="D148" s="43"/>
      <c r="E148" s="45"/>
      <c r="F148" s="45"/>
      <c r="G148" s="45"/>
      <c r="H148" s="47"/>
      <c r="I148" s="46"/>
      <c r="J148" s="47">
        <f>SUM(S139:S151)+SUM(T139:T151)+SUM(X139:X151)+SUM(Y139:Y151)+SUM(Z139:Z151)</f>
        <v>7826</v>
      </c>
      <c r="K148" s="46"/>
      <c r="L148" s="47">
        <f>SUM(AR139:AR151)+SUM(AS139:AS151)+SUM(AT139:AT151)+SUM(AU139:AU151)+SUM(AV139:AV151)</f>
        <v>438412.52</v>
      </c>
    </row>
    <row r="149" spans="1:82" ht="28.5" x14ac:dyDescent="0.2">
      <c r="A149" s="42"/>
      <c r="B149" s="42" t="s">
        <v>90</v>
      </c>
      <c r="C149" s="42" t="s">
        <v>532</v>
      </c>
      <c r="D149" s="43" t="s">
        <v>514</v>
      </c>
      <c r="E149" s="45">
        <f>Source!BZ39</f>
        <v>97</v>
      </c>
      <c r="F149" s="45"/>
      <c r="G149" s="45">
        <f>Source!AT39</f>
        <v>97</v>
      </c>
      <c r="H149" s="47"/>
      <c r="I149" s="46"/>
      <c r="J149" s="47">
        <f>SUM(AD139:AD151)</f>
        <v>7591.22</v>
      </c>
      <c r="K149" s="46"/>
      <c r="L149" s="47">
        <f>SUM(AZ139:AZ151)</f>
        <v>425260.14</v>
      </c>
    </row>
    <row r="150" spans="1:82" ht="28.5" x14ac:dyDescent="0.2">
      <c r="A150" s="51"/>
      <c r="B150" s="51" t="s">
        <v>91</v>
      </c>
      <c r="C150" s="51" t="s">
        <v>533</v>
      </c>
      <c r="D150" s="52" t="s">
        <v>514</v>
      </c>
      <c r="E150" s="53">
        <f>Source!CA39</f>
        <v>51</v>
      </c>
      <c r="F150" s="53"/>
      <c r="G150" s="53">
        <f>Source!AU39</f>
        <v>51</v>
      </c>
      <c r="H150" s="54"/>
      <c r="I150" s="55"/>
      <c r="J150" s="54">
        <f>SUM(AE139:AE151)</f>
        <v>3991.26</v>
      </c>
      <c r="K150" s="55"/>
      <c r="L150" s="54">
        <f>SUM(BA139:BA151)</f>
        <v>223590.39</v>
      </c>
    </row>
    <row r="151" spans="1:82" ht="15" x14ac:dyDescent="0.2">
      <c r="C151" s="93" t="s">
        <v>516</v>
      </c>
      <c r="D151" s="93"/>
      <c r="E151" s="93"/>
      <c r="F151" s="93"/>
      <c r="G151" s="93"/>
      <c r="H151" s="93"/>
      <c r="I151" s="94">
        <f>J141+J142+J144+J149+J150</f>
        <v>39218.049999999996</v>
      </c>
      <c r="J151" s="94"/>
      <c r="O151" s="56">
        <f>J141+J142+J144+J149+J150</f>
        <v>39218.049999999996</v>
      </c>
      <c r="P151" s="56">
        <f>J142</f>
        <v>13878.72</v>
      </c>
      <c r="R151" t="s">
        <v>517</v>
      </c>
      <c r="S151" s="56">
        <f>J141</f>
        <v>6995.91</v>
      </c>
      <c r="U151" s="56">
        <f>J141</f>
        <v>6995.91</v>
      </c>
      <c r="X151" s="56">
        <f>J143</f>
        <v>830.09</v>
      </c>
      <c r="Z151" t="s">
        <v>517</v>
      </c>
      <c r="AA151" s="56">
        <f>J144</f>
        <v>6760.94</v>
      </c>
      <c r="AD151">
        <f>Source!X39</f>
        <v>7591.22</v>
      </c>
      <c r="AE151">
        <f>Source!Y39</f>
        <v>3991.26</v>
      </c>
      <c r="AN151" s="56">
        <f>L141+L142+L144+L149+L150</f>
        <v>1040761.41</v>
      </c>
      <c r="AO151" s="56">
        <f>L142</f>
        <v>0</v>
      </c>
      <c r="AQ151" t="s">
        <v>517</v>
      </c>
      <c r="AR151" s="56">
        <f>L141</f>
        <v>391910.88</v>
      </c>
      <c r="AT151" s="56">
        <f>L143</f>
        <v>46501.64</v>
      </c>
      <c r="AV151" t="s">
        <v>517</v>
      </c>
      <c r="AW151" s="56">
        <f>L144</f>
        <v>0</v>
      </c>
      <c r="AZ151">
        <f>Source!HK39</f>
        <v>425260.14</v>
      </c>
      <c r="BA151">
        <f>Source!HL39</f>
        <v>223590.39</v>
      </c>
      <c r="BI151" s="56">
        <f>J141+J142+J144+J149+J150</f>
        <v>39218.049999999996</v>
      </c>
      <c r="CD151">
        <v>2</v>
      </c>
    </row>
    <row r="153" spans="1:82" ht="15" x14ac:dyDescent="0.2">
      <c r="A153" s="60"/>
      <c r="B153" s="61"/>
      <c r="C153" s="114" t="s">
        <v>534</v>
      </c>
      <c r="D153" s="114"/>
      <c r="E153" s="114"/>
      <c r="F153" s="114"/>
      <c r="G153" s="114"/>
      <c r="H153" s="114"/>
      <c r="I153" s="62"/>
      <c r="J153" s="63">
        <f>J155+J156+J162+J166</f>
        <v>5007587.59</v>
      </c>
      <c r="K153" s="63"/>
      <c r="L153" s="63"/>
    </row>
    <row r="154" spans="1:82" ht="14.25" x14ac:dyDescent="0.2">
      <c r="A154" s="39"/>
      <c r="B154" s="59"/>
      <c r="C154" s="115" t="s">
        <v>535</v>
      </c>
      <c r="D154" s="116"/>
      <c r="E154" s="116"/>
      <c r="F154" s="116"/>
      <c r="G154" s="116"/>
      <c r="H154" s="116"/>
      <c r="I154" s="45"/>
      <c r="J154" s="47"/>
      <c r="K154" s="47"/>
      <c r="L154" s="47"/>
    </row>
    <row r="155" spans="1:82" ht="14.25" x14ac:dyDescent="0.2">
      <c r="A155" s="39"/>
      <c r="B155" s="59"/>
      <c r="C155" s="116" t="s">
        <v>536</v>
      </c>
      <c r="D155" s="116"/>
      <c r="E155" s="116"/>
      <c r="F155" s="116"/>
      <c r="G155" s="116"/>
      <c r="H155" s="116"/>
      <c r="I155" s="45"/>
      <c r="J155" s="47">
        <f>SUM(S59:S151)</f>
        <v>33256.850000000006</v>
      </c>
      <c r="K155" s="47"/>
      <c r="L155" s="47">
        <f>SUM(AR59:AR151)</f>
        <v>1863048.7400000002</v>
      </c>
    </row>
    <row r="156" spans="1:82" ht="14.25" x14ac:dyDescent="0.2">
      <c r="A156" s="39"/>
      <c r="B156" s="59"/>
      <c r="C156" s="116" t="s">
        <v>537</v>
      </c>
      <c r="D156" s="116"/>
      <c r="E156" s="116"/>
      <c r="F156" s="116"/>
      <c r="G156" s="116"/>
      <c r="H156" s="116"/>
      <c r="I156" s="45"/>
      <c r="J156" s="47">
        <f>J158+J161</f>
        <v>2712343.5700000003</v>
      </c>
      <c r="K156" s="47"/>
      <c r="L156" s="47"/>
    </row>
    <row r="157" spans="1:82" ht="14.25" x14ac:dyDescent="0.2">
      <c r="A157" s="39"/>
      <c r="B157" s="59"/>
      <c r="C157" s="115" t="s">
        <v>538</v>
      </c>
      <c r="D157" s="116"/>
      <c r="E157" s="116"/>
      <c r="F157" s="116"/>
      <c r="G157" s="116"/>
      <c r="H157" s="116"/>
      <c r="I157" s="45"/>
      <c r="J157" s="47"/>
      <c r="K157" s="47"/>
      <c r="L157" s="47"/>
    </row>
    <row r="158" spans="1:82" ht="14.25" x14ac:dyDescent="0.2">
      <c r="A158" s="39"/>
      <c r="B158" s="59"/>
      <c r="C158" s="116" t="s">
        <v>539</v>
      </c>
      <c r="D158" s="116"/>
      <c r="E158" s="116"/>
      <c r="F158" s="116"/>
      <c r="G158" s="116"/>
      <c r="H158" s="116"/>
      <c r="I158" s="45"/>
      <c r="J158" s="47">
        <f>SUM(P59:P151)</f>
        <v>2712343.5700000003</v>
      </c>
      <c r="K158" s="47"/>
      <c r="L158" s="47"/>
    </row>
    <row r="159" spans="1:82" ht="14.25" x14ac:dyDescent="0.2">
      <c r="A159" s="39"/>
      <c r="B159" s="59"/>
      <c r="C159" s="115" t="s">
        <v>540</v>
      </c>
      <c r="D159" s="116"/>
      <c r="E159" s="116"/>
      <c r="F159" s="116"/>
      <c r="G159" s="116"/>
      <c r="H159" s="116"/>
      <c r="I159" s="45"/>
      <c r="J159" s="47"/>
      <c r="K159" s="47"/>
      <c r="L159" s="47"/>
    </row>
    <row r="160" spans="1:82" ht="14.25" x14ac:dyDescent="0.2">
      <c r="A160" s="39"/>
      <c r="B160" s="59"/>
      <c r="C160" s="116" t="s">
        <v>541</v>
      </c>
      <c r="D160" s="116"/>
      <c r="E160" s="116"/>
      <c r="F160" s="116"/>
      <c r="G160" s="116"/>
      <c r="H160" s="116"/>
      <c r="I160" s="45"/>
      <c r="J160" s="47">
        <f>SUM(X59:X151)</f>
        <v>53899.59</v>
      </c>
      <c r="K160" s="47"/>
      <c r="L160" s="47">
        <f>SUM(AT59:AT151)</f>
        <v>3019455.03</v>
      </c>
    </row>
    <row r="161" spans="1:12" ht="14.25" hidden="1" x14ac:dyDescent="0.2">
      <c r="A161" s="39"/>
      <c r="B161" s="59"/>
      <c r="C161" s="116" t="s">
        <v>542</v>
      </c>
      <c r="D161" s="116"/>
      <c r="E161" s="116"/>
      <c r="F161" s="116"/>
      <c r="G161" s="116"/>
      <c r="H161" s="116"/>
      <c r="I161" s="45"/>
      <c r="J161" s="47">
        <f>SUM(Z59:Z151)</f>
        <v>0</v>
      </c>
      <c r="K161" s="47"/>
      <c r="L161" s="47">
        <f>SUM(AV59:AV151)</f>
        <v>0</v>
      </c>
    </row>
    <row r="162" spans="1:12" ht="14.25" x14ac:dyDescent="0.2">
      <c r="A162" s="39"/>
      <c r="B162" s="59"/>
      <c r="C162" s="116" t="s">
        <v>543</v>
      </c>
      <c r="D162" s="116"/>
      <c r="E162" s="116"/>
      <c r="F162" s="116"/>
      <c r="G162" s="116"/>
      <c r="H162" s="116"/>
      <c r="I162" s="45"/>
      <c r="J162" s="47">
        <f>J164+J165</f>
        <v>2261987.17</v>
      </c>
      <c r="K162" s="47"/>
      <c r="L162" s="47"/>
    </row>
    <row r="163" spans="1:12" ht="14.25" x14ac:dyDescent="0.2">
      <c r="A163" s="39"/>
      <c r="B163" s="59"/>
      <c r="C163" s="115" t="s">
        <v>538</v>
      </c>
      <c r="D163" s="116"/>
      <c r="E163" s="116"/>
      <c r="F163" s="116"/>
      <c r="G163" s="116"/>
      <c r="H163" s="116"/>
      <c r="I163" s="45"/>
      <c r="J163" s="47"/>
      <c r="K163" s="47"/>
      <c r="L163" s="47"/>
    </row>
    <row r="164" spans="1:12" ht="14.25" x14ac:dyDescent="0.2">
      <c r="A164" s="39"/>
      <c r="B164" s="59"/>
      <c r="C164" s="116" t="s">
        <v>544</v>
      </c>
      <c r="D164" s="116"/>
      <c r="E164" s="116"/>
      <c r="F164" s="116"/>
      <c r="G164" s="116"/>
      <c r="H164" s="116"/>
      <c r="I164" s="45"/>
      <c r="J164" s="47">
        <f>SUM(AA59:AA151)-SUM(BJ59:BJ151)</f>
        <v>2261987.17</v>
      </c>
      <c r="K164" s="47"/>
      <c r="L164" s="47"/>
    </row>
    <row r="165" spans="1:12" ht="14.25" hidden="1" x14ac:dyDescent="0.2">
      <c r="A165" s="39"/>
      <c r="B165" s="59"/>
      <c r="C165" s="116" t="s">
        <v>545</v>
      </c>
      <c r="D165" s="116"/>
      <c r="E165" s="116"/>
      <c r="F165" s="116"/>
      <c r="G165" s="116"/>
      <c r="H165" s="116"/>
      <c r="I165" s="45"/>
      <c r="J165" s="47">
        <f>SUM(AG59:AG151)</f>
        <v>0</v>
      </c>
      <c r="K165" s="47"/>
      <c r="L165" s="47">
        <f>SUM(BC59:BC151)</f>
        <v>0</v>
      </c>
    </row>
    <row r="166" spans="1:12" ht="14.25" hidden="1" x14ac:dyDescent="0.2">
      <c r="A166" s="39"/>
      <c r="B166" s="59"/>
      <c r="C166" s="116" t="s">
        <v>546</v>
      </c>
      <c r="D166" s="116"/>
      <c r="E166" s="116"/>
      <c r="F166" s="116"/>
      <c r="G166" s="116"/>
      <c r="H166" s="116"/>
      <c r="I166" s="45"/>
      <c r="J166" s="47">
        <f>SUM(AF59:AF151)</f>
        <v>0</v>
      </c>
      <c r="K166" s="47"/>
      <c r="L166" s="47">
        <f>SUM(BB59:BB151)</f>
        <v>0</v>
      </c>
    </row>
    <row r="167" spans="1:12" ht="14.25" x14ac:dyDescent="0.2">
      <c r="A167" s="39"/>
      <c r="B167" s="59"/>
      <c r="C167" s="116" t="s">
        <v>547</v>
      </c>
      <c r="D167" s="116"/>
      <c r="E167" s="116"/>
      <c r="F167" s="116"/>
      <c r="G167" s="116"/>
      <c r="H167" s="116"/>
      <c r="I167" s="45"/>
      <c r="J167" s="47">
        <f>SUM(S59:S151)+SUM(X59:X151)+SUM(Z59:Z151)</f>
        <v>87156.44</v>
      </c>
      <c r="K167" s="47"/>
      <c r="L167" s="47">
        <f>SUM(AR59:AR151)+SUM(AT59:AT151)+SUM(AV59:AV151)</f>
        <v>4882503.7699999996</v>
      </c>
    </row>
    <row r="168" spans="1:12" ht="14.25" x14ac:dyDescent="0.2">
      <c r="A168" s="39"/>
      <c r="B168" s="59"/>
      <c r="C168" s="116" t="s">
        <v>548</v>
      </c>
      <c r="D168" s="116"/>
      <c r="E168" s="116"/>
      <c r="F168" s="116"/>
      <c r="G168" s="116"/>
      <c r="H168" s="116"/>
      <c r="I168" s="45"/>
      <c r="J168" s="47">
        <f>SUM(AD59:AD151)</f>
        <v>91648.329999999987</v>
      </c>
      <c r="K168" s="47"/>
      <c r="L168" s="47">
        <f>SUM(AZ59:AZ151)</f>
        <v>5134140.29</v>
      </c>
    </row>
    <row r="169" spans="1:12" ht="14.25" x14ac:dyDescent="0.2">
      <c r="A169" s="39"/>
      <c r="B169" s="59"/>
      <c r="C169" s="116" t="s">
        <v>549</v>
      </c>
      <c r="D169" s="116"/>
      <c r="E169" s="116"/>
      <c r="F169" s="116"/>
      <c r="G169" s="116"/>
      <c r="H169" s="116"/>
      <c r="I169" s="45"/>
      <c r="J169" s="47">
        <f>SUM(AE59:AE151)</f>
        <v>39692.100000000006</v>
      </c>
      <c r="K169" s="47"/>
      <c r="L169" s="47">
        <f>SUM(BA59:BA151)</f>
        <v>2223551.11</v>
      </c>
    </row>
    <row r="170" spans="1:12" ht="14.25" hidden="1" x14ac:dyDescent="0.2">
      <c r="A170" s="39"/>
      <c r="B170" s="59"/>
      <c r="C170" s="116" t="s">
        <v>550</v>
      </c>
      <c r="D170" s="116"/>
      <c r="E170" s="116"/>
      <c r="F170" s="116"/>
      <c r="G170" s="116"/>
      <c r="H170" s="116"/>
      <c r="I170" s="45"/>
      <c r="J170" s="47">
        <f>J172+J173</f>
        <v>0</v>
      </c>
      <c r="K170" s="47"/>
      <c r="L170" s="47"/>
    </row>
    <row r="171" spans="1:12" ht="14.25" hidden="1" x14ac:dyDescent="0.2">
      <c r="A171" s="39"/>
      <c r="B171" s="59"/>
      <c r="C171" s="115" t="s">
        <v>535</v>
      </c>
      <c r="D171" s="116"/>
      <c r="E171" s="116"/>
      <c r="F171" s="116"/>
      <c r="G171" s="116"/>
      <c r="H171" s="116"/>
      <c r="I171" s="45"/>
      <c r="J171" s="47"/>
      <c r="K171" s="47"/>
      <c r="L171" s="47"/>
    </row>
    <row r="172" spans="1:12" ht="14.25" hidden="1" x14ac:dyDescent="0.2">
      <c r="A172" s="39"/>
      <c r="B172" s="59"/>
      <c r="C172" s="116" t="s">
        <v>551</v>
      </c>
      <c r="D172" s="116"/>
      <c r="E172" s="116"/>
      <c r="F172" s="116"/>
      <c r="G172" s="116"/>
      <c r="H172" s="116"/>
      <c r="I172" s="45"/>
      <c r="J172" s="47">
        <f>SUM(BJ59:BJ151)</f>
        <v>0</v>
      </c>
      <c r="K172" s="47"/>
      <c r="L172" s="47"/>
    </row>
    <row r="173" spans="1:12" ht="14.25" hidden="1" x14ac:dyDescent="0.2">
      <c r="A173" s="39"/>
      <c r="B173" s="59"/>
      <c r="C173" s="116" t="s">
        <v>552</v>
      </c>
      <c r="D173" s="116"/>
      <c r="E173" s="116"/>
      <c r="F173" s="116"/>
      <c r="G173" s="116"/>
      <c r="H173" s="116"/>
      <c r="I173" s="45"/>
      <c r="J173" s="47">
        <f>SUM(AH59:AH151)</f>
        <v>0</v>
      </c>
      <c r="K173" s="47"/>
      <c r="L173" s="47">
        <f>SUM(BD59:BD151)</f>
        <v>0</v>
      </c>
    </row>
    <row r="174" spans="1:12" ht="14.25" hidden="1" x14ac:dyDescent="0.2">
      <c r="A174" s="39"/>
      <c r="B174" s="59"/>
      <c r="C174" s="116" t="s">
        <v>553</v>
      </c>
      <c r="D174" s="116"/>
      <c r="E174" s="116"/>
      <c r="F174" s="116"/>
      <c r="G174" s="116"/>
      <c r="H174" s="116"/>
      <c r="I174" s="45"/>
      <c r="J174" s="47">
        <f>SUM(BL59:BL151)</f>
        <v>0</v>
      </c>
      <c r="K174" s="47"/>
      <c r="L174" s="47"/>
    </row>
    <row r="175" spans="1:12" ht="14.25" hidden="1" x14ac:dyDescent="0.2">
      <c r="A175" s="39"/>
      <c r="B175" s="59"/>
      <c r="C175" s="116" t="s">
        <v>554</v>
      </c>
      <c r="D175" s="116"/>
      <c r="E175" s="116"/>
      <c r="F175" s="116"/>
      <c r="G175" s="116"/>
      <c r="H175" s="116"/>
      <c r="I175" s="45"/>
      <c r="J175" s="47">
        <f>SUM(BN59:BN151)</f>
        <v>0</v>
      </c>
      <c r="K175" s="47"/>
      <c r="L175" s="47"/>
    </row>
    <row r="176" spans="1:12" ht="15" x14ac:dyDescent="0.2">
      <c r="A176" s="60"/>
      <c r="B176" s="61"/>
      <c r="C176" s="114" t="s">
        <v>555</v>
      </c>
      <c r="D176" s="114"/>
      <c r="E176" s="114"/>
      <c r="F176" s="114"/>
      <c r="G176" s="114"/>
      <c r="H176" s="114"/>
      <c r="I176" s="62"/>
      <c r="J176" s="63">
        <f>J153+J168+J169+J170+J174+J175</f>
        <v>5138928.0199999996</v>
      </c>
      <c r="K176" s="63"/>
      <c r="L176" s="63"/>
    </row>
    <row r="177" spans="1:12" ht="14.25" x14ac:dyDescent="0.2">
      <c r="A177" s="39"/>
      <c r="B177" s="59"/>
      <c r="C177" s="115" t="s">
        <v>556</v>
      </c>
      <c r="D177" s="116"/>
      <c r="E177" s="116"/>
      <c r="F177" s="116"/>
      <c r="G177" s="116"/>
      <c r="H177" s="116"/>
      <c r="I177" s="45"/>
      <c r="J177" s="47"/>
      <c r="K177" s="47"/>
      <c r="L177" s="47"/>
    </row>
    <row r="178" spans="1:12" ht="14.25" hidden="1" x14ac:dyDescent="0.2">
      <c r="A178" s="39"/>
      <c r="B178" s="59"/>
      <c r="C178" s="116" t="s">
        <v>557</v>
      </c>
      <c r="D178" s="116"/>
      <c r="E178" s="116"/>
      <c r="F178" s="116"/>
      <c r="G178" s="116"/>
      <c r="H178" s="116"/>
      <c r="I178" s="45"/>
      <c r="J178" s="47">
        <f>SUM(AB59:AB151)</f>
        <v>0</v>
      </c>
      <c r="K178" s="47"/>
      <c r="L178" s="47">
        <f>SUM(AX59:AX151)</f>
        <v>0</v>
      </c>
    </row>
    <row r="179" spans="1:12" ht="14.25" hidden="1" x14ac:dyDescent="0.2">
      <c r="A179" s="39"/>
      <c r="B179" s="59"/>
      <c r="C179" s="116" t="s">
        <v>558</v>
      </c>
      <c r="D179" s="116"/>
      <c r="E179" s="116"/>
      <c r="F179" s="116"/>
      <c r="G179" s="116"/>
      <c r="H179" s="116"/>
      <c r="I179" s="45"/>
      <c r="J179" s="47">
        <f>SUM(AC59:AC151)</f>
        <v>0</v>
      </c>
      <c r="K179" s="47"/>
      <c r="L179" s="47">
        <f>SUM(AY59:AY151)</f>
        <v>0</v>
      </c>
    </row>
    <row r="180" spans="1:12" ht="14.25" x14ac:dyDescent="0.2">
      <c r="A180" s="39"/>
      <c r="B180" s="59"/>
      <c r="C180" s="116" t="s">
        <v>559</v>
      </c>
      <c r="D180" s="116"/>
      <c r="E180" s="116"/>
      <c r="F180" s="117"/>
      <c r="G180" s="64">
        <f>Source!F63</f>
        <v>3282.5463869999999</v>
      </c>
      <c r="H180" s="39"/>
      <c r="I180" s="39"/>
      <c r="J180" s="39"/>
      <c r="K180" s="39"/>
      <c r="L180" s="39"/>
    </row>
    <row r="181" spans="1:12" ht="14.25" x14ac:dyDescent="0.2">
      <c r="A181" s="39"/>
      <c r="B181" s="59"/>
      <c r="C181" s="116" t="s">
        <v>560</v>
      </c>
      <c r="D181" s="116"/>
      <c r="E181" s="116"/>
      <c r="F181" s="117"/>
      <c r="G181" s="64">
        <f>Source!F64</f>
        <v>4148.5781850000003</v>
      </c>
      <c r="H181" s="39"/>
      <c r="I181" s="39"/>
      <c r="J181" s="39"/>
      <c r="K181" s="39"/>
      <c r="L181" s="39"/>
    </row>
    <row r="183" spans="1:12" ht="14.25" x14ac:dyDescent="0.2">
      <c r="C183" s="118" t="str">
        <f>Source!H70</f>
        <v>Итого</v>
      </c>
      <c r="D183" s="118"/>
      <c r="E183" s="118"/>
      <c r="F183" s="118"/>
      <c r="G183" s="118"/>
      <c r="H183" s="118"/>
      <c r="I183" s="118"/>
      <c r="J183" s="57">
        <f>IF(Source!W70=0, "", Source!W70)</f>
        <v>5138928.0199999996</v>
      </c>
    </row>
    <row r="184" spans="1:12" ht="14.25" x14ac:dyDescent="0.2">
      <c r="C184" s="118" t="str">
        <f>Source!H71</f>
        <v>НДС 22%</v>
      </c>
      <c r="D184" s="118"/>
      <c r="E184" s="118"/>
      <c r="F184" s="118"/>
      <c r="G184" s="118"/>
      <c r="H184" s="118"/>
      <c r="I184" s="118"/>
      <c r="J184" s="57">
        <f>IF(Source!W71=0, "", Source!W71)</f>
        <v>1130564.1599999999</v>
      </c>
    </row>
    <row r="185" spans="1:12" ht="14.25" x14ac:dyDescent="0.2">
      <c r="C185" s="118" t="str">
        <f>Source!H72</f>
        <v>Всего</v>
      </c>
      <c r="D185" s="118"/>
      <c r="E185" s="118"/>
      <c r="F185" s="118"/>
      <c r="G185" s="118"/>
      <c r="H185" s="118"/>
      <c r="I185" s="118"/>
      <c r="J185" s="57">
        <f>IF(Source!W72=0, "", Source!W72)</f>
        <v>6269492.1799999997</v>
      </c>
    </row>
    <row r="187" spans="1:12" ht="16.5" x14ac:dyDescent="0.2">
      <c r="A187" s="101" t="s">
        <v>561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</row>
    <row r="188" spans="1:12" ht="42.75" x14ac:dyDescent="0.2">
      <c r="C188" s="40" t="str">
        <f>Source!G78</f>
        <v>Разработка грунта вручную в лесистой местности траншеи для 2-х КЛ</v>
      </c>
    </row>
    <row r="189" spans="1:12" ht="119.25" x14ac:dyDescent="0.2">
      <c r="A189" s="41" t="s">
        <v>153</v>
      </c>
      <c r="B189" s="42" t="str">
        <f>Source!F79</f>
        <v>01-02-057-03</v>
      </c>
      <c r="C189" s="42" t="s">
        <v>562</v>
      </c>
      <c r="D189" s="43" t="str">
        <f>Source!H79</f>
        <v>100 м3</v>
      </c>
      <c r="E189" s="45">
        <f>Source!K79</f>
        <v>2.6324999999999998</v>
      </c>
      <c r="F189" s="45"/>
      <c r="G189" s="45">
        <f>Source!I79</f>
        <v>2.6324999999999998</v>
      </c>
      <c r="H189" s="47"/>
      <c r="I189" s="46"/>
      <c r="J189" s="47"/>
      <c r="K189" s="46"/>
      <c r="L189" s="47"/>
    </row>
    <row r="190" spans="1:12" ht="204" x14ac:dyDescent="0.2">
      <c r="B190" s="48" t="str">
        <f>Source!EO79</f>
        <v>Поправка: М-ка 421/пр 04.08.20 п.58 п.п. б)  Поправка: Мет.421/пр 04.08.20 Пр.10 Т.2 п. 9</v>
      </c>
      <c r="C190" s="48" t="str">
        <f>Source!CN79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Т.2 п. 9  Наименование: Производство работ осуществляется в стесненных условиях населенных пунктов</v>
      </c>
    </row>
    <row r="191" spans="1:12" x14ac:dyDescent="0.2">
      <c r="C191" s="49" t="str">
        <f>"Объем: "&amp;Source!I79&amp;"=(325*"&amp;"0,9*"&amp;"0,9)/"&amp;"100"</f>
        <v>Объем: 2,6325=(325*0,9*0,9)/100</v>
      </c>
    </row>
    <row r="192" spans="1:12" ht="14.25" x14ac:dyDescent="0.2">
      <c r="A192" s="42"/>
      <c r="B192" s="46">
        <v>1</v>
      </c>
      <c r="C192" s="42" t="s">
        <v>522</v>
      </c>
      <c r="D192" s="43"/>
      <c r="E192" s="45"/>
      <c r="F192" s="45"/>
      <c r="G192" s="45"/>
      <c r="H192" s="47">
        <f>Source!AO79</f>
        <v>1934.4</v>
      </c>
      <c r="I192" s="46">
        <f>ROUND((1.15)*1.15,7)</f>
        <v>1.3225</v>
      </c>
      <c r="J192" s="47">
        <f>ROUND(Source!AF79*Source!I79, 2)</f>
        <v>6734.58</v>
      </c>
      <c r="K192" s="46">
        <f>IF(Source!BA79&lt;&gt; 0, Source!BA79, 1)</f>
        <v>56.02</v>
      </c>
      <c r="L192" s="47">
        <f>Source!HJ79</f>
        <v>377271.17</v>
      </c>
    </row>
    <row r="193" spans="1:82" ht="14.25" x14ac:dyDescent="0.2">
      <c r="A193" s="42"/>
      <c r="B193" s="42"/>
      <c r="C193" s="51" t="s">
        <v>523</v>
      </c>
      <c r="D193" s="52" t="s">
        <v>320</v>
      </c>
      <c r="E193" s="53">
        <f>Source!AQ79</f>
        <v>248</v>
      </c>
      <c r="F193" s="53">
        <f>ROUND((1.15)*1.15,7)</f>
        <v>1.3225</v>
      </c>
      <c r="G193" s="53">
        <f>ROUND(Source!U79, 7)</f>
        <v>863.40734999999995</v>
      </c>
      <c r="H193" s="54"/>
      <c r="I193" s="55"/>
      <c r="J193" s="54"/>
      <c r="K193" s="55"/>
      <c r="L193" s="54"/>
    </row>
    <row r="194" spans="1:82" ht="14.25" x14ac:dyDescent="0.2">
      <c r="A194" s="42"/>
      <c r="B194" s="42"/>
      <c r="C194" s="42" t="s">
        <v>511</v>
      </c>
      <c r="D194" s="43"/>
      <c r="E194" s="45"/>
      <c r="F194" s="45"/>
      <c r="G194" s="45"/>
      <c r="H194" s="47">
        <f>H192</f>
        <v>1934.4</v>
      </c>
      <c r="I194" s="46"/>
      <c r="J194" s="47">
        <f>J192</f>
        <v>6734.58</v>
      </c>
      <c r="K194" s="46"/>
      <c r="L194" s="47"/>
    </row>
    <row r="195" spans="1:82" ht="14.25" x14ac:dyDescent="0.2">
      <c r="A195" s="42"/>
      <c r="B195" s="42"/>
      <c r="C195" s="42" t="s">
        <v>512</v>
      </c>
      <c r="D195" s="43"/>
      <c r="E195" s="45"/>
      <c r="F195" s="45"/>
      <c r="G195" s="45"/>
      <c r="H195" s="47"/>
      <c r="I195" s="46"/>
      <c r="J195" s="47">
        <f>SUM(S189:S198)+SUM(T189:T198)+SUM(X189:X198)+SUM(Y189:Y198)+SUM(Z189:Z198)</f>
        <v>6734.58</v>
      </c>
      <c r="K195" s="46"/>
      <c r="L195" s="47">
        <f>SUM(AR189:AR198)+SUM(AS189:AS198)+SUM(AT189:AT198)+SUM(AU189:AU198)+SUM(AV189:AV198)</f>
        <v>377271.17</v>
      </c>
    </row>
    <row r="196" spans="1:82" ht="28.5" x14ac:dyDescent="0.2">
      <c r="A196" s="42"/>
      <c r="B196" s="42" t="s">
        <v>160</v>
      </c>
      <c r="C196" s="42" t="s">
        <v>563</v>
      </c>
      <c r="D196" s="43" t="s">
        <v>514</v>
      </c>
      <c r="E196" s="45">
        <f>Source!BZ79</f>
        <v>89</v>
      </c>
      <c r="F196" s="45"/>
      <c r="G196" s="45">
        <f>Source!AT79</f>
        <v>89</v>
      </c>
      <c r="H196" s="47"/>
      <c r="I196" s="46"/>
      <c r="J196" s="47">
        <f>SUM(AD189:AD198)</f>
        <v>5993.78</v>
      </c>
      <c r="K196" s="46"/>
      <c r="L196" s="47">
        <f>SUM(AZ189:AZ198)</f>
        <v>335771.34</v>
      </c>
    </row>
    <row r="197" spans="1:82" ht="28.5" x14ac:dyDescent="0.2">
      <c r="A197" s="51"/>
      <c r="B197" s="51" t="s">
        <v>161</v>
      </c>
      <c r="C197" s="51" t="s">
        <v>564</v>
      </c>
      <c r="D197" s="52" t="s">
        <v>514</v>
      </c>
      <c r="E197" s="53">
        <f>Source!CA79</f>
        <v>40</v>
      </c>
      <c r="F197" s="53"/>
      <c r="G197" s="53">
        <f>Source!AU79</f>
        <v>40</v>
      </c>
      <c r="H197" s="54"/>
      <c r="I197" s="55"/>
      <c r="J197" s="54">
        <f>SUM(AE189:AE198)</f>
        <v>2693.83</v>
      </c>
      <c r="K197" s="55"/>
      <c r="L197" s="54">
        <f>SUM(BA189:BA198)</f>
        <v>150908.47</v>
      </c>
    </row>
    <row r="198" spans="1:82" ht="15" x14ac:dyDescent="0.2">
      <c r="C198" s="93" t="s">
        <v>516</v>
      </c>
      <c r="D198" s="93"/>
      <c r="E198" s="93"/>
      <c r="F198" s="93"/>
      <c r="G198" s="93"/>
      <c r="H198" s="93"/>
      <c r="I198" s="94">
        <f>J192+J196+J197</f>
        <v>15422.19</v>
      </c>
      <c r="J198" s="94"/>
      <c r="O198" s="56">
        <f>J192+J196+J197</f>
        <v>15422.19</v>
      </c>
      <c r="P198">
        <f>0</f>
        <v>0</v>
      </c>
      <c r="R198" t="s">
        <v>517</v>
      </c>
      <c r="S198" s="56">
        <f>J192</f>
        <v>6734.58</v>
      </c>
      <c r="U198" s="56">
        <f>J192</f>
        <v>6734.58</v>
      </c>
      <c r="X198">
        <f>0</f>
        <v>0</v>
      </c>
      <c r="Z198" t="s">
        <v>517</v>
      </c>
      <c r="AA198">
        <f>0</f>
        <v>0</v>
      </c>
      <c r="AD198">
        <f>Source!X79</f>
        <v>5993.78</v>
      </c>
      <c r="AE198">
        <f>Source!Y79</f>
        <v>2693.83</v>
      </c>
      <c r="AN198" s="56">
        <f>L192+L196+L197</f>
        <v>863950.98</v>
      </c>
      <c r="AO198">
        <f>0</f>
        <v>0</v>
      </c>
      <c r="AQ198" t="s">
        <v>517</v>
      </c>
      <c r="AR198" s="56">
        <f>L192</f>
        <v>377271.17</v>
      </c>
      <c r="AT198">
        <f>0</f>
        <v>0</v>
      </c>
      <c r="AV198" t="s">
        <v>517</v>
      </c>
      <c r="AW198">
        <f>0</f>
        <v>0</v>
      </c>
      <c r="AZ198">
        <f>Source!HK79</f>
        <v>335771.34</v>
      </c>
      <c r="BA198">
        <f>Source!HL79</f>
        <v>150908.47</v>
      </c>
      <c r="BH198" s="56">
        <f>J192+J196+J197</f>
        <v>15422.19</v>
      </c>
      <c r="CD198">
        <v>1</v>
      </c>
    </row>
    <row r="199" spans="1:82" ht="105" x14ac:dyDescent="0.2">
      <c r="A199" s="41" t="s">
        <v>162</v>
      </c>
      <c r="B199" s="42" t="str">
        <f>Source!F80</f>
        <v>м08-02-142-01</v>
      </c>
      <c r="C199" s="42" t="s">
        <v>565</v>
      </c>
      <c r="D199" s="43" t="str">
        <f>Source!H80</f>
        <v>100 м</v>
      </c>
      <c r="E199" s="45">
        <f>Source!K80</f>
        <v>3.25</v>
      </c>
      <c r="F199" s="45"/>
      <c r="G199" s="45">
        <f>Source!I80</f>
        <v>3.25</v>
      </c>
      <c r="H199" s="47"/>
      <c r="I199" s="46"/>
      <c r="J199" s="47"/>
      <c r="K199" s="46"/>
      <c r="L199" s="47"/>
    </row>
    <row r="200" spans="1:82" ht="51" x14ac:dyDescent="0.2">
      <c r="B200" s="48" t="str">
        <f>Source!EO80</f>
        <v>Поправка: Мет.421/пр 04.08.20 Пр.10 Т.2 п. 9</v>
      </c>
      <c r="C200" s="48" t="str">
        <f>Source!CN80</f>
        <v>Поправка: Мет.421/пр 04.08.20 Пр.10 Т.2 п. 9  Наименование: Производство работ осуществляется в стесненных условиях населенных пунктов</v>
      </c>
    </row>
    <row r="201" spans="1:82" x14ac:dyDescent="0.2">
      <c r="C201" s="49" t="str">
        <f>"Объем: "&amp;Source!I80&amp;"=325/"&amp;"100"</f>
        <v>Объем: 3,25=325/100</v>
      </c>
    </row>
    <row r="202" spans="1:82" ht="14.25" x14ac:dyDescent="0.2">
      <c r="A202" s="42"/>
      <c r="B202" s="46">
        <v>1</v>
      </c>
      <c r="C202" s="42" t="s">
        <v>522</v>
      </c>
      <c r="D202" s="43"/>
      <c r="E202" s="45"/>
      <c r="F202" s="45"/>
      <c r="G202" s="45"/>
      <c r="H202" s="47">
        <f>Source!AO80</f>
        <v>49.82</v>
      </c>
      <c r="I202" s="46">
        <f>ROUND(1.15,7)</f>
        <v>1.1499999999999999</v>
      </c>
      <c r="J202" s="47">
        <f>ROUND(Source!AF80*Source!I80, 2)</f>
        <v>186.2</v>
      </c>
      <c r="K202" s="46">
        <f>IF(Source!BA80&lt;&gt; 0, Source!BA80, 1)</f>
        <v>56.02</v>
      </c>
      <c r="L202" s="47">
        <f>Source!HJ80</f>
        <v>10430.92</v>
      </c>
    </row>
    <row r="203" spans="1:82" ht="14.25" x14ac:dyDescent="0.2">
      <c r="A203" s="42"/>
      <c r="B203" s="46">
        <v>2</v>
      </c>
      <c r="C203" s="42" t="s">
        <v>508</v>
      </c>
      <c r="D203" s="43"/>
      <c r="E203" s="45"/>
      <c r="F203" s="45"/>
      <c r="G203" s="45"/>
      <c r="H203" s="47">
        <f>Source!AM80</f>
        <v>256.27</v>
      </c>
      <c r="I203" s="46">
        <f>ROUND(1.15,7)</f>
        <v>1.1499999999999999</v>
      </c>
      <c r="J203" s="47">
        <f>ROUND(((((Source!ET80*ROUND(1.15,7)))-((Source!EU80*ROUND(1.15,7))))+Source!AE80)*Source!I80, 2)</f>
        <v>957.81</v>
      </c>
      <c r="K203" s="46"/>
      <c r="L203" s="47"/>
    </row>
    <row r="204" spans="1:82" ht="14.25" x14ac:dyDescent="0.2">
      <c r="A204" s="42"/>
      <c r="B204" s="46">
        <v>3</v>
      </c>
      <c r="C204" s="42" t="s">
        <v>509</v>
      </c>
      <c r="D204" s="43"/>
      <c r="E204" s="45"/>
      <c r="F204" s="45"/>
      <c r="G204" s="45"/>
      <c r="H204" s="47">
        <f>Source!AN80</f>
        <v>45.24</v>
      </c>
      <c r="I204" s="46">
        <f>ROUND(1.15,7)</f>
        <v>1.1499999999999999</v>
      </c>
      <c r="J204" s="50">
        <f>ROUND(Source!AE80*Source!I80, 2)</f>
        <v>169.08</v>
      </c>
      <c r="K204" s="46">
        <f>IF(Source!BS80&lt;&gt; 0, Source!BS80, 1)</f>
        <v>56.02</v>
      </c>
      <c r="L204" s="50">
        <f>Source!HI80</f>
        <v>9471.86</v>
      </c>
    </row>
    <row r="205" spans="1:82" ht="14.25" x14ac:dyDescent="0.2">
      <c r="A205" s="42"/>
      <c r="B205" s="46">
        <v>4</v>
      </c>
      <c r="C205" s="42" t="s">
        <v>529</v>
      </c>
      <c r="D205" s="43"/>
      <c r="E205" s="45"/>
      <c r="F205" s="45"/>
      <c r="G205" s="45"/>
      <c r="H205" s="47">
        <f>Source!AL80</f>
        <v>1</v>
      </c>
      <c r="I205" s="46"/>
      <c r="J205" s="47">
        <f>ROUND(Source!AC80*Source!I80, 2)</f>
        <v>3.25</v>
      </c>
      <c r="K205" s="46"/>
      <c r="L205" s="47"/>
    </row>
    <row r="206" spans="1:82" ht="14.25" x14ac:dyDescent="0.2">
      <c r="A206" s="42"/>
      <c r="B206" s="42"/>
      <c r="C206" s="42" t="s">
        <v>523</v>
      </c>
      <c r="D206" s="43" t="s">
        <v>320</v>
      </c>
      <c r="E206" s="45">
        <f>Source!AQ80</f>
        <v>5.3</v>
      </c>
      <c r="F206" s="45">
        <f>ROUND(1.15,7)</f>
        <v>1.1499999999999999</v>
      </c>
      <c r="G206" s="45">
        <f>ROUND(Source!U80, 7)</f>
        <v>19.80875</v>
      </c>
      <c r="H206" s="47"/>
      <c r="I206" s="46"/>
      <c r="J206" s="47"/>
      <c r="K206" s="46"/>
      <c r="L206" s="47"/>
    </row>
    <row r="207" spans="1:82" ht="14.25" x14ac:dyDescent="0.2">
      <c r="A207" s="42"/>
      <c r="B207" s="42"/>
      <c r="C207" s="51" t="s">
        <v>510</v>
      </c>
      <c r="D207" s="52" t="s">
        <v>320</v>
      </c>
      <c r="E207" s="53">
        <f>Source!AR80</f>
        <v>3.9</v>
      </c>
      <c r="F207" s="53">
        <f>ROUND(1.15,7)</f>
        <v>1.1499999999999999</v>
      </c>
      <c r="G207" s="53">
        <f>ROUND(Source!V80, 7)</f>
        <v>14.57625</v>
      </c>
      <c r="H207" s="54"/>
      <c r="I207" s="55"/>
      <c r="J207" s="54"/>
      <c r="K207" s="55"/>
      <c r="L207" s="54"/>
    </row>
    <row r="208" spans="1:82" ht="14.25" x14ac:dyDescent="0.2">
      <c r="A208" s="42"/>
      <c r="B208" s="42"/>
      <c r="C208" s="42" t="s">
        <v>511</v>
      </c>
      <c r="D208" s="43"/>
      <c r="E208" s="45"/>
      <c r="F208" s="45"/>
      <c r="G208" s="45"/>
      <c r="H208" s="47">
        <f>H202+H203+H205</f>
        <v>307.08999999999997</v>
      </c>
      <c r="I208" s="46"/>
      <c r="J208" s="47">
        <f>J202+J203+J205</f>
        <v>1147.26</v>
      </c>
      <c r="K208" s="46"/>
      <c r="L208" s="47"/>
    </row>
    <row r="209" spans="1:82" ht="14.25" x14ac:dyDescent="0.2">
      <c r="A209" s="42"/>
      <c r="B209" s="42"/>
      <c r="C209" s="42" t="s">
        <v>512</v>
      </c>
      <c r="D209" s="43"/>
      <c r="E209" s="45"/>
      <c r="F209" s="45"/>
      <c r="G209" s="45"/>
      <c r="H209" s="47"/>
      <c r="I209" s="46"/>
      <c r="J209" s="47">
        <f>SUM(S199:S212)+SUM(T199:T212)+SUM(X199:X212)+SUM(Y199:Y212)+SUM(Z199:Z212)</f>
        <v>355.28</v>
      </c>
      <c r="K209" s="46"/>
      <c r="L209" s="47">
        <f>SUM(AR199:AR212)+SUM(AS199:AS212)+SUM(AT199:AT212)+SUM(AU199:AU212)+SUM(AV199:AV212)</f>
        <v>19902.78</v>
      </c>
    </row>
    <row r="210" spans="1:82" ht="28.5" x14ac:dyDescent="0.2">
      <c r="A210" s="42"/>
      <c r="B210" s="42" t="s">
        <v>169</v>
      </c>
      <c r="C210" s="42" t="s">
        <v>566</v>
      </c>
      <c r="D210" s="43" t="s">
        <v>514</v>
      </c>
      <c r="E210" s="45">
        <f>Source!BZ80</f>
        <v>97</v>
      </c>
      <c r="F210" s="45"/>
      <c r="G210" s="45">
        <f>Source!AT80</f>
        <v>97</v>
      </c>
      <c r="H210" s="47"/>
      <c r="I210" s="46"/>
      <c r="J210" s="47">
        <f>SUM(AD199:AD212)</f>
        <v>344.62</v>
      </c>
      <c r="K210" s="46"/>
      <c r="L210" s="47">
        <f>SUM(AZ199:AZ212)</f>
        <v>19305.7</v>
      </c>
    </row>
    <row r="211" spans="1:82" ht="28.5" x14ac:dyDescent="0.2">
      <c r="A211" s="51"/>
      <c r="B211" s="51" t="s">
        <v>170</v>
      </c>
      <c r="C211" s="51" t="s">
        <v>567</v>
      </c>
      <c r="D211" s="52" t="s">
        <v>514</v>
      </c>
      <c r="E211" s="53">
        <f>Source!CA80</f>
        <v>51</v>
      </c>
      <c r="F211" s="53"/>
      <c r="G211" s="53">
        <f>Source!AU80</f>
        <v>51</v>
      </c>
      <c r="H211" s="54"/>
      <c r="I211" s="55"/>
      <c r="J211" s="54">
        <f>SUM(AE199:AE212)</f>
        <v>181.19</v>
      </c>
      <c r="K211" s="55"/>
      <c r="L211" s="54">
        <f>SUM(BA199:BA212)</f>
        <v>10150.42</v>
      </c>
    </row>
    <row r="212" spans="1:82" ht="15" x14ac:dyDescent="0.2">
      <c r="C212" s="93" t="s">
        <v>516</v>
      </c>
      <c r="D212" s="93"/>
      <c r="E212" s="93"/>
      <c r="F212" s="93"/>
      <c r="G212" s="93"/>
      <c r="H212" s="93"/>
      <c r="I212" s="94">
        <f>J202+J203+J205+J210+J211</f>
        <v>1673.0700000000002</v>
      </c>
      <c r="J212" s="94"/>
      <c r="O212" s="56">
        <f>J202+J203+J205+J210+J211</f>
        <v>1673.0700000000002</v>
      </c>
      <c r="P212" s="56">
        <f>J203</f>
        <v>957.81</v>
      </c>
      <c r="R212" t="s">
        <v>517</v>
      </c>
      <c r="S212" s="56">
        <f>J202</f>
        <v>186.2</v>
      </c>
      <c r="U212" s="56">
        <f>J202</f>
        <v>186.2</v>
      </c>
      <c r="X212" s="56">
        <f>J204</f>
        <v>169.08</v>
      </c>
      <c r="Z212" t="s">
        <v>517</v>
      </c>
      <c r="AA212" s="56">
        <f>J205</f>
        <v>3.25</v>
      </c>
      <c r="AD212">
        <f>Source!X80</f>
        <v>344.62</v>
      </c>
      <c r="AE212">
        <f>Source!Y80</f>
        <v>181.19</v>
      </c>
      <c r="AN212" s="56">
        <f>L202+L203+L205+L210+L211</f>
        <v>39887.040000000001</v>
      </c>
      <c r="AO212" s="56">
        <f>L203</f>
        <v>0</v>
      </c>
      <c r="AQ212" t="s">
        <v>517</v>
      </c>
      <c r="AR212" s="56">
        <f>L202</f>
        <v>10430.92</v>
      </c>
      <c r="AT212" s="56">
        <f>L204</f>
        <v>9471.86</v>
      </c>
      <c r="AV212" t="s">
        <v>517</v>
      </c>
      <c r="AW212" s="56">
        <f>L205</f>
        <v>0</v>
      </c>
      <c r="AZ212">
        <f>Source!HK80</f>
        <v>19305.7</v>
      </c>
      <c r="BA212">
        <f>Source!HL80</f>
        <v>10150.42</v>
      </c>
      <c r="BI212" s="56">
        <f>J202+J203+J205+J210+J211</f>
        <v>1673.0700000000002</v>
      </c>
      <c r="CD212">
        <v>2</v>
      </c>
    </row>
    <row r="213" spans="1:82" ht="14.25" x14ac:dyDescent="0.2">
      <c r="A213" s="41" t="s">
        <v>171</v>
      </c>
      <c r="B213" s="42" t="str">
        <f>Source!F81</f>
        <v>02.3.01.02-0005</v>
      </c>
      <c r="C213" s="42" t="str">
        <f>Source!G81</f>
        <v>Песок несортированный</v>
      </c>
      <c r="D213" s="43" t="str">
        <f>Source!H81</f>
        <v>м3</v>
      </c>
      <c r="E213" s="45">
        <f>Source!K81</f>
        <v>87.75</v>
      </c>
      <c r="F213" s="45"/>
      <c r="G213" s="45">
        <f>Source!I81</f>
        <v>87.75</v>
      </c>
      <c r="H213" s="47">
        <f>Source!AL81</f>
        <v>83.49</v>
      </c>
      <c r="I213" s="46"/>
      <c r="J213" s="47">
        <f>ROUND(Source!AC81*Source!I81, 2)</f>
        <v>7326.25</v>
      </c>
      <c r="K213" s="46"/>
      <c r="L213" s="47"/>
    </row>
    <row r="214" spans="1:82" x14ac:dyDescent="0.2">
      <c r="A214" s="65"/>
      <c r="B214" s="65"/>
      <c r="C214" s="66" t="str">
        <f>"Объем: "&amp;Source!I81&amp;"=325*"&amp;"0,9*"&amp;"0,3"</f>
        <v>Объем: 87,75=325*0,9*0,3</v>
      </c>
      <c r="D214" s="65"/>
      <c r="E214" s="65"/>
      <c r="F214" s="65"/>
      <c r="G214" s="65"/>
      <c r="H214" s="65"/>
      <c r="I214" s="65"/>
      <c r="J214" s="65"/>
      <c r="K214" s="65"/>
      <c r="L214" s="65"/>
    </row>
    <row r="215" spans="1:82" ht="15" x14ac:dyDescent="0.2">
      <c r="C215" s="93" t="s">
        <v>516</v>
      </c>
      <c r="D215" s="93"/>
      <c r="E215" s="93"/>
      <c r="F215" s="93"/>
      <c r="G215" s="93"/>
      <c r="H215" s="93"/>
      <c r="I215" s="94">
        <f>J213</f>
        <v>7326.25</v>
      </c>
      <c r="J215" s="94"/>
      <c r="O215" s="56">
        <f>J213</f>
        <v>7326.25</v>
      </c>
      <c r="P215">
        <f>0</f>
        <v>0</v>
      </c>
      <c r="R215" t="s">
        <v>517</v>
      </c>
      <c r="S215">
        <f>0</f>
        <v>0</v>
      </c>
      <c r="U215">
        <f>0</f>
        <v>0</v>
      </c>
      <c r="X215">
        <f>0</f>
        <v>0</v>
      </c>
      <c r="Z215" t="s">
        <v>517</v>
      </c>
      <c r="AA215" s="56">
        <f>J213</f>
        <v>7326.25</v>
      </c>
      <c r="AD215">
        <f>Source!X81</f>
        <v>0</v>
      </c>
      <c r="AE215">
        <f>Source!Y81</f>
        <v>0</v>
      </c>
      <c r="AZ215">
        <f>Source!HK81</f>
        <v>0</v>
      </c>
      <c r="BA215">
        <f>Source!HL81</f>
        <v>0</v>
      </c>
      <c r="BH215" s="56">
        <f>J213</f>
        <v>7326.25</v>
      </c>
      <c r="CD215">
        <v>1</v>
      </c>
    </row>
    <row r="216" spans="1:82" ht="105" x14ac:dyDescent="0.2">
      <c r="A216" s="41" t="s">
        <v>176</v>
      </c>
      <c r="B216" s="42" t="str">
        <f>Source!F82</f>
        <v>м08-02-141-02</v>
      </c>
      <c r="C216" s="42" t="s">
        <v>568</v>
      </c>
      <c r="D216" s="43" t="str">
        <f>Source!H82</f>
        <v>100 м</v>
      </c>
      <c r="E216" s="45">
        <f>Source!K82</f>
        <v>19.5</v>
      </c>
      <c r="F216" s="45"/>
      <c r="G216" s="45">
        <f>Source!I82</f>
        <v>19.5</v>
      </c>
      <c r="H216" s="47"/>
      <c r="I216" s="46"/>
      <c r="J216" s="47"/>
      <c r="K216" s="46"/>
      <c r="L216" s="47"/>
    </row>
    <row r="217" spans="1:82" ht="191.25" x14ac:dyDescent="0.2">
      <c r="B217" s="48" t="str">
        <f>Source!EO82</f>
        <v>Поправка: Мет.421/пр 04.08.20 Пр.10 Т.2 п. 9  Поправка: МР 519/пр Прил.2, Табл.2, п. 5</v>
      </c>
      <c r="C217" s="48" t="str">
        <f>Source!CN82</f>
        <v>Поправка: Мет.421/пр 04.08.20 Пр.10 Т.2 п. 9  Наименование: Производство работ осуществляется в стесненных условиях населенных пунктов  Поправка: МР 519/пр Прил.2, Табл.2,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8" spans="1:82" x14ac:dyDescent="0.2">
      <c r="C218" s="49" t="str">
        <f>"Объем: "&amp;Source!I82&amp;"=(325*"&amp;"2*"&amp;"3)/"&amp;"100"</f>
        <v>Объем: 19,5=(325*2*3)/100</v>
      </c>
    </row>
    <row r="219" spans="1:82" ht="14.25" x14ac:dyDescent="0.2">
      <c r="A219" s="42"/>
      <c r="B219" s="46">
        <v>1</v>
      </c>
      <c r="C219" s="42" t="s">
        <v>522</v>
      </c>
      <c r="D219" s="43"/>
      <c r="E219" s="45"/>
      <c r="F219" s="45"/>
      <c r="G219" s="45"/>
      <c r="H219" s="47">
        <f>Source!AO82</f>
        <v>103.02</v>
      </c>
      <c r="I219" s="46">
        <f>ROUND((1.15)*1.2,7)</f>
        <v>1.38</v>
      </c>
      <c r="J219" s="47">
        <f>ROUND(Source!AF82*Source!I82, 2)</f>
        <v>2772.27</v>
      </c>
      <c r="K219" s="46">
        <f>IF(Source!BA82&lt;&gt; 0, Source!BA82, 1)</f>
        <v>56.02</v>
      </c>
      <c r="L219" s="47">
        <f>Source!HJ82</f>
        <v>155302.57</v>
      </c>
    </row>
    <row r="220" spans="1:82" ht="14.25" x14ac:dyDescent="0.2">
      <c r="A220" s="42"/>
      <c r="B220" s="46">
        <v>2</v>
      </c>
      <c r="C220" s="42" t="s">
        <v>508</v>
      </c>
      <c r="D220" s="43"/>
      <c r="E220" s="45"/>
      <c r="F220" s="45"/>
      <c r="G220" s="45"/>
      <c r="H220" s="47">
        <f>Source!AM82</f>
        <v>92.28</v>
      </c>
      <c r="I220" s="46">
        <f>ROUND((1.15)*1.2,7)</f>
        <v>1.38</v>
      </c>
      <c r="J220" s="47">
        <f>ROUND(((((Source!ET82*ROUND((1.15*1.2),7)))-((Source!EU82*ROUND((1.15*1.2),7))))+Source!AE82)*Source!I82, 2)</f>
        <v>2483.25</v>
      </c>
      <c r="K220" s="46"/>
      <c r="L220" s="47"/>
    </row>
    <row r="221" spans="1:82" ht="14.25" x14ac:dyDescent="0.2">
      <c r="A221" s="42"/>
      <c r="B221" s="46">
        <v>3</v>
      </c>
      <c r="C221" s="42" t="s">
        <v>509</v>
      </c>
      <c r="D221" s="43"/>
      <c r="E221" s="45"/>
      <c r="F221" s="45"/>
      <c r="G221" s="45"/>
      <c r="H221" s="47">
        <f>Source!AN82</f>
        <v>11.3</v>
      </c>
      <c r="I221" s="46">
        <f>ROUND((1.15)*1.2,7)</f>
        <v>1.38</v>
      </c>
      <c r="J221" s="50">
        <f>ROUND(Source!AE82*Source!I82, 2)</f>
        <v>304.08</v>
      </c>
      <c r="K221" s="46">
        <f>IF(Source!BS82&lt;&gt; 0, Source!BS82, 1)</f>
        <v>56.02</v>
      </c>
      <c r="L221" s="50">
        <f>Source!HI82</f>
        <v>17034.560000000001</v>
      </c>
    </row>
    <row r="222" spans="1:82" ht="14.25" x14ac:dyDescent="0.2">
      <c r="A222" s="42"/>
      <c r="B222" s="46">
        <v>4</v>
      </c>
      <c r="C222" s="42" t="s">
        <v>529</v>
      </c>
      <c r="D222" s="43"/>
      <c r="E222" s="45"/>
      <c r="F222" s="45"/>
      <c r="G222" s="45"/>
      <c r="H222" s="47">
        <f>Source!AL82</f>
        <v>72.97</v>
      </c>
      <c r="I222" s="46"/>
      <c r="J222" s="47">
        <f>ROUND(Source!AC82*Source!I82, 2)</f>
        <v>1422.92</v>
      </c>
      <c r="K222" s="46"/>
      <c r="L222" s="47"/>
    </row>
    <row r="223" spans="1:82" ht="14.25" x14ac:dyDescent="0.2">
      <c r="A223" s="42"/>
      <c r="B223" s="42"/>
      <c r="C223" s="42" t="s">
        <v>523</v>
      </c>
      <c r="D223" s="43" t="s">
        <v>320</v>
      </c>
      <c r="E223" s="45">
        <f>Source!AQ82</f>
        <v>10.96</v>
      </c>
      <c r="F223" s="45">
        <f>ROUND((1.15)*1.2,7)</f>
        <v>1.38</v>
      </c>
      <c r="G223" s="45">
        <f>ROUND(Source!U82, 7)</f>
        <v>294.93360000000001</v>
      </c>
      <c r="H223" s="47"/>
      <c r="I223" s="46"/>
      <c r="J223" s="47"/>
      <c r="K223" s="46"/>
      <c r="L223" s="47"/>
    </row>
    <row r="224" spans="1:82" ht="14.25" x14ac:dyDescent="0.2">
      <c r="A224" s="42"/>
      <c r="B224" s="42"/>
      <c r="C224" s="51" t="s">
        <v>510</v>
      </c>
      <c r="D224" s="52" t="s">
        <v>320</v>
      </c>
      <c r="E224" s="53">
        <f>Source!AR82</f>
        <v>0.9</v>
      </c>
      <c r="F224" s="53">
        <f>ROUND((1.15)*1.2,7)</f>
        <v>1.38</v>
      </c>
      <c r="G224" s="53">
        <f>ROUND(Source!V82, 7)</f>
        <v>24.219000000000001</v>
      </c>
      <c r="H224" s="54"/>
      <c r="I224" s="55"/>
      <c r="J224" s="54"/>
      <c r="K224" s="55"/>
      <c r="L224" s="54"/>
    </row>
    <row r="225" spans="1:82" ht="14.25" x14ac:dyDescent="0.2">
      <c r="A225" s="42"/>
      <c r="B225" s="42"/>
      <c r="C225" s="42" t="s">
        <v>511</v>
      </c>
      <c r="D225" s="43"/>
      <c r="E225" s="45"/>
      <c r="F225" s="45"/>
      <c r="G225" s="45"/>
      <c r="H225" s="47">
        <f>H219+H220+H222</f>
        <v>268.27</v>
      </c>
      <c r="I225" s="46"/>
      <c r="J225" s="47">
        <f>J219+J220+J222</f>
        <v>6678.4400000000005</v>
      </c>
      <c r="K225" s="46"/>
      <c r="L225" s="47"/>
    </row>
    <row r="226" spans="1:82" ht="14.25" x14ac:dyDescent="0.2">
      <c r="A226" s="42"/>
      <c r="B226" s="42"/>
      <c r="C226" s="42" t="s">
        <v>512</v>
      </c>
      <c r="D226" s="43"/>
      <c r="E226" s="45"/>
      <c r="F226" s="45"/>
      <c r="G226" s="45"/>
      <c r="H226" s="47"/>
      <c r="I226" s="46"/>
      <c r="J226" s="47">
        <f>SUM(S216:S229)+SUM(T216:T229)+SUM(X216:X229)+SUM(Y216:Y229)+SUM(Z216:Z229)</f>
        <v>3076.35</v>
      </c>
      <c r="K226" s="46"/>
      <c r="L226" s="47">
        <f>SUM(AR216:AR229)+SUM(AS216:AS229)+SUM(AT216:AT229)+SUM(AU216:AU229)+SUM(AV216:AV229)</f>
        <v>172337.13</v>
      </c>
    </row>
    <row r="227" spans="1:82" ht="28.5" x14ac:dyDescent="0.2">
      <c r="A227" s="42"/>
      <c r="B227" s="42" t="s">
        <v>169</v>
      </c>
      <c r="C227" s="42" t="s">
        <v>566</v>
      </c>
      <c r="D227" s="43" t="s">
        <v>514</v>
      </c>
      <c r="E227" s="45">
        <f>Source!BZ82</f>
        <v>97</v>
      </c>
      <c r="F227" s="45"/>
      <c r="G227" s="45">
        <f>Source!AT82</f>
        <v>97</v>
      </c>
      <c r="H227" s="47"/>
      <c r="I227" s="46"/>
      <c r="J227" s="47">
        <f>SUM(AD216:AD229)</f>
        <v>2984.06</v>
      </c>
      <c r="K227" s="46"/>
      <c r="L227" s="47">
        <f>SUM(AZ216:AZ229)</f>
        <v>167167.01999999999</v>
      </c>
    </row>
    <row r="228" spans="1:82" ht="28.5" x14ac:dyDescent="0.2">
      <c r="A228" s="51"/>
      <c r="B228" s="51" t="s">
        <v>170</v>
      </c>
      <c r="C228" s="51" t="s">
        <v>567</v>
      </c>
      <c r="D228" s="52" t="s">
        <v>514</v>
      </c>
      <c r="E228" s="53">
        <f>Source!CA82</f>
        <v>51</v>
      </c>
      <c r="F228" s="53"/>
      <c r="G228" s="53">
        <f>Source!AU82</f>
        <v>51</v>
      </c>
      <c r="H228" s="54"/>
      <c r="I228" s="55"/>
      <c r="J228" s="54">
        <f>SUM(AE216:AE229)</f>
        <v>1568.94</v>
      </c>
      <c r="K228" s="55"/>
      <c r="L228" s="54">
        <f>SUM(BA216:BA229)</f>
        <v>87891.94</v>
      </c>
    </row>
    <row r="229" spans="1:82" ht="15" x14ac:dyDescent="0.2">
      <c r="C229" s="93" t="s">
        <v>516</v>
      </c>
      <c r="D229" s="93"/>
      <c r="E229" s="93"/>
      <c r="F229" s="93"/>
      <c r="G229" s="93"/>
      <c r="H229" s="93"/>
      <c r="I229" s="94">
        <f>J219+J220+J222+J227+J228</f>
        <v>11231.44</v>
      </c>
      <c r="J229" s="94"/>
      <c r="O229" s="56">
        <f>J219+J220+J222+J227+J228</f>
        <v>11231.44</v>
      </c>
      <c r="P229" s="56">
        <f>J220</f>
        <v>2483.25</v>
      </c>
      <c r="R229" t="s">
        <v>517</v>
      </c>
      <c r="S229" s="56">
        <f>J219</f>
        <v>2772.27</v>
      </c>
      <c r="U229" s="56">
        <f>J219</f>
        <v>2772.27</v>
      </c>
      <c r="X229" s="56">
        <f>J221</f>
        <v>304.08</v>
      </c>
      <c r="Z229" t="s">
        <v>517</v>
      </c>
      <c r="AA229" s="56">
        <f>J222</f>
        <v>1422.92</v>
      </c>
      <c r="AD229">
        <f>Source!X82</f>
        <v>2984.06</v>
      </c>
      <c r="AE229">
        <f>Source!Y82</f>
        <v>1568.94</v>
      </c>
      <c r="AN229" s="56">
        <f>L219+L220+L222+L227+L228</f>
        <v>410361.52999999997</v>
      </c>
      <c r="AO229" s="56">
        <f>L220</f>
        <v>0</v>
      </c>
      <c r="AQ229" t="s">
        <v>517</v>
      </c>
      <c r="AR229" s="56">
        <f>L219</f>
        <v>155302.57</v>
      </c>
      <c r="AT229" s="56">
        <f>L221</f>
        <v>17034.560000000001</v>
      </c>
      <c r="AV229" t="s">
        <v>517</v>
      </c>
      <c r="AW229" s="56">
        <f>L222</f>
        <v>0</v>
      </c>
      <c r="AZ229">
        <f>Source!HK82</f>
        <v>167167.01999999999</v>
      </c>
      <c r="BA229">
        <f>Source!HL82</f>
        <v>87891.94</v>
      </c>
      <c r="BI229" s="56">
        <f>J219+J220+J222+J227+J228</f>
        <v>11231.44</v>
      </c>
      <c r="CD229">
        <v>2</v>
      </c>
    </row>
    <row r="230" spans="1:82" ht="147.75" x14ac:dyDescent="0.2">
      <c r="A230" s="41" t="s">
        <v>182</v>
      </c>
      <c r="B230" s="42" t="str">
        <f>Source!F83</f>
        <v>м08-02-167-10</v>
      </c>
      <c r="C230" s="42" t="s">
        <v>569</v>
      </c>
      <c r="D230" s="43" t="str">
        <f>Source!H83</f>
        <v>ШТ</v>
      </c>
      <c r="E230" s="45">
        <f>Source!K83</f>
        <v>4</v>
      </c>
      <c r="F230" s="45"/>
      <c r="G230" s="45">
        <f>Source!I83</f>
        <v>4</v>
      </c>
      <c r="H230" s="47"/>
      <c r="I230" s="46"/>
      <c r="J230" s="47"/>
      <c r="K230" s="46"/>
      <c r="L230" s="47"/>
    </row>
    <row r="231" spans="1:82" ht="204" x14ac:dyDescent="0.2">
      <c r="B231" s="48" t="str">
        <f>Source!EO83</f>
        <v>Поправка: Мет.421/пр 04.08.20 Пр.10 Т.2 п. 9  Поправка: Мет.421/пр 04.08.20 Пр.10 Т.2 п. 5</v>
      </c>
      <c r="C231" s="48" t="str">
        <f>Source!CN83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2" spans="1:82" ht="14.25" x14ac:dyDescent="0.2">
      <c r="A232" s="42"/>
      <c r="B232" s="46">
        <v>1</v>
      </c>
      <c r="C232" s="42" t="s">
        <v>522</v>
      </c>
      <c r="D232" s="43"/>
      <c r="E232" s="45"/>
      <c r="F232" s="45"/>
      <c r="G232" s="45"/>
      <c r="H232" s="47">
        <f>Source!AO83</f>
        <v>105.28</v>
      </c>
      <c r="I232" s="46">
        <f>ROUND((1.15)*1.2,7)</f>
        <v>1.38</v>
      </c>
      <c r="J232" s="47">
        <f>ROUND(Source!AF83*Source!I83, 2)</f>
        <v>581.15</v>
      </c>
      <c r="K232" s="46">
        <f>IF(Source!BA83&lt;&gt; 0, Source!BA83, 1)</f>
        <v>56.02</v>
      </c>
      <c r="L232" s="47">
        <f>Source!HJ83</f>
        <v>32556.02</v>
      </c>
    </row>
    <row r="233" spans="1:82" ht="14.25" x14ac:dyDescent="0.2">
      <c r="A233" s="42"/>
      <c r="B233" s="46">
        <v>2</v>
      </c>
      <c r="C233" s="42" t="s">
        <v>508</v>
      </c>
      <c r="D233" s="43"/>
      <c r="E233" s="45"/>
      <c r="F233" s="45"/>
      <c r="G233" s="45"/>
      <c r="H233" s="47">
        <f>Source!AM83</f>
        <v>1.81</v>
      </c>
      <c r="I233" s="46">
        <f>ROUND((1.15)*1.2,7)</f>
        <v>1.38</v>
      </c>
      <c r="J233" s="47">
        <f>ROUND(((((Source!ET83*ROUND((1.15*1.2),7)))-((Source!EU83*ROUND((1.15*1.2),7))))+Source!AE83)*Source!I83, 2)</f>
        <v>9.99</v>
      </c>
      <c r="K233" s="46"/>
      <c r="L233" s="47"/>
    </row>
    <row r="234" spans="1:82" ht="14.25" x14ac:dyDescent="0.2">
      <c r="A234" s="42"/>
      <c r="B234" s="46">
        <v>3</v>
      </c>
      <c r="C234" s="42" t="s">
        <v>509</v>
      </c>
      <c r="D234" s="43"/>
      <c r="E234" s="45"/>
      <c r="F234" s="45"/>
      <c r="G234" s="45"/>
      <c r="H234" s="47">
        <f>Source!AN83</f>
        <v>0.26</v>
      </c>
      <c r="I234" s="46">
        <f>ROUND((1.15)*1.2,7)</f>
        <v>1.38</v>
      </c>
      <c r="J234" s="50">
        <f>ROUND(Source!AE83*Source!I83, 2)</f>
        <v>1.44</v>
      </c>
      <c r="K234" s="46">
        <f>IF(Source!BS83&lt;&gt; 0, Source!BS83, 1)</f>
        <v>56.02</v>
      </c>
      <c r="L234" s="50">
        <f>Source!HI83</f>
        <v>80.67</v>
      </c>
    </row>
    <row r="235" spans="1:82" ht="14.25" x14ac:dyDescent="0.2">
      <c r="A235" s="42"/>
      <c r="B235" s="46">
        <v>4</v>
      </c>
      <c r="C235" s="42" t="s">
        <v>529</v>
      </c>
      <c r="D235" s="43"/>
      <c r="E235" s="45"/>
      <c r="F235" s="45"/>
      <c r="G235" s="45"/>
      <c r="H235" s="47">
        <f>Source!AL83</f>
        <v>102.75</v>
      </c>
      <c r="I235" s="46"/>
      <c r="J235" s="47">
        <f>ROUND(Source!AC83*Source!I83, 2)</f>
        <v>411</v>
      </c>
      <c r="K235" s="46"/>
      <c r="L235" s="47"/>
    </row>
    <row r="236" spans="1:82" ht="14.25" x14ac:dyDescent="0.2">
      <c r="A236" s="42"/>
      <c r="B236" s="42"/>
      <c r="C236" s="42" t="s">
        <v>523</v>
      </c>
      <c r="D236" s="43" t="s">
        <v>320</v>
      </c>
      <c r="E236" s="45">
        <f>Source!AQ83</f>
        <v>11.2</v>
      </c>
      <c r="F236" s="45">
        <f>ROUND((1.15)*1.2,7)</f>
        <v>1.38</v>
      </c>
      <c r="G236" s="45">
        <f>ROUND(Source!U83, 7)</f>
        <v>61.823999999999998</v>
      </c>
      <c r="H236" s="47"/>
      <c r="I236" s="46"/>
      <c r="J236" s="47"/>
      <c r="K236" s="46"/>
      <c r="L236" s="47"/>
    </row>
    <row r="237" spans="1:82" ht="14.25" x14ac:dyDescent="0.2">
      <c r="A237" s="42"/>
      <c r="B237" s="42"/>
      <c r="C237" s="51" t="s">
        <v>510</v>
      </c>
      <c r="D237" s="52" t="s">
        <v>320</v>
      </c>
      <c r="E237" s="53">
        <f>Source!AR83</f>
        <v>0.02</v>
      </c>
      <c r="F237" s="53">
        <f>ROUND((1.15)*1.2,7)</f>
        <v>1.38</v>
      </c>
      <c r="G237" s="53">
        <f>ROUND(Source!V83, 7)</f>
        <v>0.1104</v>
      </c>
      <c r="H237" s="54"/>
      <c r="I237" s="55"/>
      <c r="J237" s="54"/>
      <c r="K237" s="55"/>
      <c r="L237" s="54"/>
    </row>
    <row r="238" spans="1:82" ht="14.25" x14ac:dyDescent="0.2">
      <c r="A238" s="42"/>
      <c r="B238" s="42"/>
      <c r="C238" s="42" t="s">
        <v>511</v>
      </c>
      <c r="D238" s="43"/>
      <c r="E238" s="45"/>
      <c r="F238" s="45"/>
      <c r="G238" s="45"/>
      <c r="H238" s="47">
        <f>H232+H233+H235</f>
        <v>209.84</v>
      </c>
      <c r="I238" s="46"/>
      <c r="J238" s="47">
        <f>J232+J233+J235</f>
        <v>1002.14</v>
      </c>
      <c r="K238" s="46"/>
      <c r="L238" s="47"/>
    </row>
    <row r="239" spans="1:82" ht="14.25" x14ac:dyDescent="0.2">
      <c r="A239" s="42"/>
      <c r="B239" s="42"/>
      <c r="C239" s="42" t="s">
        <v>512</v>
      </c>
      <c r="D239" s="43"/>
      <c r="E239" s="45"/>
      <c r="F239" s="45"/>
      <c r="G239" s="45"/>
      <c r="H239" s="47"/>
      <c r="I239" s="46"/>
      <c r="J239" s="47">
        <f>SUM(S230:S242)+SUM(T230:T242)+SUM(X230:X242)+SUM(Y230:Y242)+SUM(Z230:Z242)</f>
        <v>582.59</v>
      </c>
      <c r="K239" s="46"/>
      <c r="L239" s="47">
        <f>SUM(AR230:AR242)+SUM(AS230:AS242)+SUM(AT230:AT242)+SUM(AU230:AU242)+SUM(AV230:AV242)</f>
        <v>32636.69</v>
      </c>
    </row>
    <row r="240" spans="1:82" ht="28.5" x14ac:dyDescent="0.2">
      <c r="A240" s="42"/>
      <c r="B240" s="42" t="s">
        <v>169</v>
      </c>
      <c r="C240" s="42" t="s">
        <v>566</v>
      </c>
      <c r="D240" s="43" t="s">
        <v>514</v>
      </c>
      <c r="E240" s="45">
        <f>Source!BZ83</f>
        <v>97</v>
      </c>
      <c r="F240" s="45"/>
      <c r="G240" s="45">
        <f>Source!AT83</f>
        <v>97</v>
      </c>
      <c r="H240" s="47"/>
      <c r="I240" s="46"/>
      <c r="J240" s="47">
        <f>SUM(AD230:AD242)</f>
        <v>565.11</v>
      </c>
      <c r="K240" s="46"/>
      <c r="L240" s="47">
        <f>SUM(AZ230:AZ242)</f>
        <v>31657.59</v>
      </c>
    </row>
    <row r="241" spans="1:82" ht="28.5" x14ac:dyDescent="0.2">
      <c r="A241" s="51"/>
      <c r="B241" s="51" t="s">
        <v>170</v>
      </c>
      <c r="C241" s="51" t="s">
        <v>567</v>
      </c>
      <c r="D241" s="52" t="s">
        <v>514</v>
      </c>
      <c r="E241" s="53">
        <f>Source!CA83</f>
        <v>51</v>
      </c>
      <c r="F241" s="53"/>
      <c r="G241" s="53">
        <f>Source!AU83</f>
        <v>51</v>
      </c>
      <c r="H241" s="54"/>
      <c r="I241" s="55"/>
      <c r="J241" s="54">
        <f>SUM(AE230:AE242)</f>
        <v>297.12</v>
      </c>
      <c r="K241" s="55"/>
      <c r="L241" s="54">
        <f>SUM(BA230:BA242)</f>
        <v>16644.71</v>
      </c>
    </row>
    <row r="242" spans="1:82" ht="15" x14ac:dyDescent="0.2">
      <c r="C242" s="93" t="s">
        <v>516</v>
      </c>
      <c r="D242" s="93"/>
      <c r="E242" s="93"/>
      <c r="F242" s="93"/>
      <c r="G242" s="93"/>
      <c r="H242" s="93"/>
      <c r="I242" s="94">
        <f>J232+J233+J235+J240+J241</f>
        <v>1864.37</v>
      </c>
      <c r="J242" s="94"/>
      <c r="O242" s="56">
        <f>J232+J233+J235+J240+J241</f>
        <v>1864.37</v>
      </c>
      <c r="P242" s="56">
        <f>J233</f>
        <v>9.99</v>
      </c>
      <c r="R242" t="s">
        <v>517</v>
      </c>
      <c r="S242" s="56">
        <f>J232</f>
        <v>581.15</v>
      </c>
      <c r="U242" s="56">
        <f>J232</f>
        <v>581.15</v>
      </c>
      <c r="X242" s="56">
        <f>J234</f>
        <v>1.44</v>
      </c>
      <c r="Z242" t="s">
        <v>517</v>
      </c>
      <c r="AA242" s="56">
        <f>J235</f>
        <v>411</v>
      </c>
      <c r="AD242">
        <f>Source!X83</f>
        <v>565.11</v>
      </c>
      <c r="AE242">
        <f>Source!Y83</f>
        <v>297.12</v>
      </c>
      <c r="AN242" s="56">
        <f>L232+L233+L235+L240+L241</f>
        <v>80858.320000000007</v>
      </c>
      <c r="AO242" s="56">
        <f>L233</f>
        <v>0</v>
      </c>
      <c r="AQ242" t="s">
        <v>517</v>
      </c>
      <c r="AR242" s="56">
        <f>L232</f>
        <v>32556.02</v>
      </c>
      <c r="AT242" s="56">
        <f>L234</f>
        <v>80.67</v>
      </c>
      <c r="AV242" t="s">
        <v>517</v>
      </c>
      <c r="AW242" s="56">
        <f>L235</f>
        <v>0</v>
      </c>
      <c r="AZ242">
        <f>Source!HK83</f>
        <v>31657.59</v>
      </c>
      <c r="BA242">
        <f>Source!HL83</f>
        <v>16644.71</v>
      </c>
      <c r="BI242" s="56">
        <f>J232+J233+J235+J240+J241</f>
        <v>1864.37</v>
      </c>
      <c r="CD242">
        <v>2</v>
      </c>
    </row>
    <row r="243" spans="1:82" ht="85.5" x14ac:dyDescent="0.2">
      <c r="A243" s="58" t="s">
        <v>187</v>
      </c>
      <c r="B243" s="51" t="str">
        <f>Source!F84</f>
        <v>20.2.09.04-0010</v>
      </c>
      <c r="C243" s="51" t="str">
        <f>Source!G84</f>
        <v>Муфта термоусаживаемая соединительная для кабеля с полиэтиленовой или бумажной изоляцией на напряжение до 10 кВ, марки СТп-10-3x(150-240) мм2 (применительно)</v>
      </c>
      <c r="D243" s="52" t="str">
        <f>Source!H84</f>
        <v>ШТ</v>
      </c>
      <c r="E243" s="53">
        <f>Source!K84</f>
        <v>4</v>
      </c>
      <c r="F243" s="53"/>
      <c r="G243" s="53">
        <f>Source!I84</f>
        <v>4</v>
      </c>
      <c r="H243" s="54">
        <f>Source!AL84</f>
        <v>776.69</v>
      </c>
      <c r="I243" s="55"/>
      <c r="J243" s="54">
        <f>ROUND(Source!AC84*Source!I84, 2)</f>
        <v>3106.76</v>
      </c>
      <c r="K243" s="55"/>
      <c r="L243" s="54"/>
    </row>
    <row r="244" spans="1:82" ht="15" x14ac:dyDescent="0.2">
      <c r="C244" s="93" t="s">
        <v>516</v>
      </c>
      <c r="D244" s="93"/>
      <c r="E244" s="93"/>
      <c r="F244" s="93"/>
      <c r="G244" s="93"/>
      <c r="H244" s="93"/>
      <c r="I244" s="94">
        <f>J243</f>
        <v>3106.76</v>
      </c>
      <c r="J244" s="94"/>
      <c r="O244" s="56">
        <f>J243</f>
        <v>3106.76</v>
      </c>
      <c r="P244">
        <f>0</f>
        <v>0</v>
      </c>
      <c r="R244" t="s">
        <v>517</v>
      </c>
      <c r="S244">
        <f>0</f>
        <v>0</v>
      </c>
      <c r="U244">
        <f>0</f>
        <v>0</v>
      </c>
      <c r="X244">
        <f>0</f>
        <v>0</v>
      </c>
      <c r="Z244" t="s">
        <v>517</v>
      </c>
      <c r="AA244" s="56">
        <f>J243</f>
        <v>3106.76</v>
      </c>
      <c r="AD244">
        <f>Source!X84</f>
        <v>0</v>
      </c>
      <c r="AE244">
        <f>Source!Y84</f>
        <v>0</v>
      </c>
      <c r="AZ244">
        <f>Source!HK84</f>
        <v>0</v>
      </c>
      <c r="BA244">
        <f>Source!HL84</f>
        <v>0</v>
      </c>
      <c r="BI244" s="56">
        <f>J243</f>
        <v>3106.76</v>
      </c>
      <c r="CD244">
        <v>2</v>
      </c>
    </row>
    <row r="245" spans="1:82" ht="105" x14ac:dyDescent="0.2">
      <c r="A245" s="41" t="s">
        <v>194</v>
      </c>
      <c r="B245" s="42" t="str">
        <f>Source!F85</f>
        <v>м08-02-143-03</v>
      </c>
      <c r="C245" s="42" t="s">
        <v>570</v>
      </c>
      <c r="D245" s="43" t="str">
        <f>Source!H85</f>
        <v>100 м</v>
      </c>
      <c r="E245" s="45">
        <f>Source!K85</f>
        <v>3.25</v>
      </c>
      <c r="F245" s="45"/>
      <c r="G245" s="45">
        <f>Source!I85</f>
        <v>3.25</v>
      </c>
      <c r="H245" s="47"/>
      <c r="I245" s="46"/>
      <c r="J245" s="47"/>
      <c r="K245" s="46"/>
      <c r="L245" s="47"/>
    </row>
    <row r="246" spans="1:82" ht="204" x14ac:dyDescent="0.2">
      <c r="B246" s="48" t="str">
        <f>Source!EO85</f>
        <v>Поправка: Мет.421/пр 04.08.20 Пр.10 Т.2 п. 9  Поправка: Мет.421/пр 04.08.20 Пр.10 Т.2 п. 5</v>
      </c>
      <c r="C246" s="48" t="str">
        <f>Source!CN85</f>
        <v>Поправка: Мет.421/пр 04.08.20 Пр.10 Т.2 п. 9  Наименование: Производство работ осуществляется в стесненных условиях населенных пунктов  Поправка: Мет.421/пр 04.08.20 Пр.10 Т.2 п. 5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7" spans="1:82" x14ac:dyDescent="0.2">
      <c r="C247" s="49" t="str">
        <f>"Объем: "&amp;Source!I85&amp;"=325/"&amp;"100"</f>
        <v>Объем: 3,25=325/100</v>
      </c>
    </row>
    <row r="248" spans="1:82" ht="14.25" x14ac:dyDescent="0.2">
      <c r="A248" s="42"/>
      <c r="B248" s="46">
        <v>1</v>
      </c>
      <c r="C248" s="42" t="s">
        <v>522</v>
      </c>
      <c r="D248" s="43"/>
      <c r="E248" s="45"/>
      <c r="F248" s="45"/>
      <c r="G248" s="45"/>
      <c r="H248" s="47">
        <f>Source!AO85</f>
        <v>53.96</v>
      </c>
      <c r="I248" s="46">
        <f>ROUND((1.15)*1.2,7)</f>
        <v>1.38</v>
      </c>
      <c r="J248" s="47">
        <f>ROUND(Source!AF85*Source!I85, 2)</f>
        <v>242.01</v>
      </c>
      <c r="K248" s="46">
        <f>IF(Source!BA85&lt;&gt; 0, Source!BA85, 1)</f>
        <v>56.02</v>
      </c>
      <c r="L248" s="47">
        <f>Source!HJ85</f>
        <v>13557.4</v>
      </c>
    </row>
    <row r="249" spans="1:82" ht="14.25" x14ac:dyDescent="0.2">
      <c r="A249" s="42"/>
      <c r="B249" s="46">
        <v>2</v>
      </c>
      <c r="C249" s="42" t="s">
        <v>508</v>
      </c>
      <c r="D249" s="43"/>
      <c r="E249" s="45"/>
      <c r="F249" s="45"/>
      <c r="G249" s="45"/>
      <c r="H249" s="47">
        <f>Source!AM85</f>
        <v>347.73</v>
      </c>
      <c r="I249" s="46">
        <f>ROUND((1.15)*1.2,7)</f>
        <v>1.38</v>
      </c>
      <c r="J249" s="47">
        <f>ROUND(((((Source!ET85*ROUND((1.15*1.2),7)))-((Source!EU85*ROUND((1.15*1.2),7))))+Source!AE85)*Source!I85, 2)</f>
        <v>1559.57</v>
      </c>
      <c r="K249" s="46"/>
      <c r="L249" s="47"/>
    </row>
    <row r="250" spans="1:82" ht="14.25" x14ac:dyDescent="0.2">
      <c r="A250" s="42"/>
      <c r="B250" s="46">
        <v>3</v>
      </c>
      <c r="C250" s="42" t="s">
        <v>509</v>
      </c>
      <c r="D250" s="43"/>
      <c r="E250" s="45"/>
      <c r="F250" s="45"/>
      <c r="G250" s="45"/>
      <c r="H250" s="47">
        <f>Source!AN85</f>
        <v>48.19</v>
      </c>
      <c r="I250" s="46">
        <f>ROUND((1.15)*1.2,7)</f>
        <v>1.38</v>
      </c>
      <c r="J250" s="50">
        <f>ROUND(Source!AE85*Source!I85, 2)</f>
        <v>216.13</v>
      </c>
      <c r="K250" s="46">
        <f>IF(Source!BS85&lt;&gt; 0, Source!BS85, 1)</f>
        <v>56.02</v>
      </c>
      <c r="L250" s="50">
        <f>Source!HI85</f>
        <v>12107.6</v>
      </c>
    </row>
    <row r="251" spans="1:82" ht="14.25" x14ac:dyDescent="0.2">
      <c r="A251" s="42"/>
      <c r="B251" s="46">
        <v>4</v>
      </c>
      <c r="C251" s="42" t="s">
        <v>529</v>
      </c>
      <c r="D251" s="43"/>
      <c r="E251" s="45"/>
      <c r="F251" s="45"/>
      <c r="G251" s="45"/>
      <c r="H251" s="47">
        <f>Source!AL85</f>
        <v>1.08</v>
      </c>
      <c r="I251" s="46"/>
      <c r="J251" s="47">
        <f>ROUND(Source!AC85*Source!I85, 2)</f>
        <v>3.51</v>
      </c>
      <c r="K251" s="46"/>
      <c r="L251" s="47"/>
    </row>
    <row r="252" spans="1:82" ht="14.25" x14ac:dyDescent="0.2">
      <c r="A252" s="42"/>
      <c r="B252" s="42"/>
      <c r="C252" s="42" t="s">
        <v>523</v>
      </c>
      <c r="D252" s="43" t="s">
        <v>320</v>
      </c>
      <c r="E252" s="45">
        <f>Source!AQ85</f>
        <v>5.74</v>
      </c>
      <c r="F252" s="45">
        <f>ROUND((1.15)*1.2,7)</f>
        <v>1.38</v>
      </c>
      <c r="G252" s="45">
        <f>ROUND(Source!U85, 7)</f>
        <v>25.7439</v>
      </c>
      <c r="H252" s="47"/>
      <c r="I252" s="46"/>
      <c r="J252" s="47"/>
      <c r="K252" s="46"/>
      <c r="L252" s="47"/>
    </row>
    <row r="253" spans="1:82" ht="14.25" x14ac:dyDescent="0.2">
      <c r="A253" s="42"/>
      <c r="B253" s="42"/>
      <c r="C253" s="51" t="s">
        <v>510</v>
      </c>
      <c r="D253" s="52" t="s">
        <v>320</v>
      </c>
      <c r="E253" s="53">
        <f>Source!AR85</f>
        <v>3.84</v>
      </c>
      <c r="F253" s="53">
        <f>ROUND((1.15)*1.2,7)</f>
        <v>1.38</v>
      </c>
      <c r="G253" s="53">
        <f>ROUND(Source!V85, 7)</f>
        <v>17.2224</v>
      </c>
      <c r="H253" s="54"/>
      <c r="I253" s="55"/>
      <c r="J253" s="54"/>
      <c r="K253" s="55"/>
      <c r="L253" s="54"/>
    </row>
    <row r="254" spans="1:82" ht="14.25" x14ac:dyDescent="0.2">
      <c r="A254" s="42"/>
      <c r="B254" s="42"/>
      <c r="C254" s="42" t="s">
        <v>511</v>
      </c>
      <c r="D254" s="43"/>
      <c r="E254" s="45"/>
      <c r="F254" s="45"/>
      <c r="G254" s="45"/>
      <c r="H254" s="47">
        <f>H248+H249+H251</f>
        <v>402.77</v>
      </c>
      <c r="I254" s="46"/>
      <c r="J254" s="47">
        <f>J248+J249+J251</f>
        <v>1805.09</v>
      </c>
      <c r="K254" s="46"/>
      <c r="L254" s="47"/>
    </row>
    <row r="255" spans="1:82" ht="14.25" x14ac:dyDescent="0.2">
      <c r="A255" s="42"/>
      <c r="B255" s="42"/>
      <c r="C255" s="42" t="s">
        <v>512</v>
      </c>
      <c r="D255" s="43"/>
      <c r="E255" s="45"/>
      <c r="F255" s="45"/>
      <c r="G255" s="45"/>
      <c r="H255" s="47"/>
      <c r="I255" s="46"/>
      <c r="J255" s="47">
        <f>SUM(S245:S258)+SUM(T245:T258)+SUM(X245:X258)+SUM(Y245:Y258)+SUM(Z245:Z258)</f>
        <v>458.14</v>
      </c>
      <c r="K255" s="46"/>
      <c r="L255" s="47">
        <f>SUM(AR245:AR258)+SUM(AS245:AS258)+SUM(AT245:AT258)+SUM(AU245:AU258)+SUM(AV245:AV258)</f>
        <v>25665</v>
      </c>
    </row>
    <row r="256" spans="1:82" ht="28.5" x14ac:dyDescent="0.2">
      <c r="A256" s="42"/>
      <c r="B256" s="42" t="s">
        <v>169</v>
      </c>
      <c r="C256" s="42" t="s">
        <v>566</v>
      </c>
      <c r="D256" s="43" t="s">
        <v>514</v>
      </c>
      <c r="E256" s="45">
        <f>Source!BZ85</f>
        <v>97</v>
      </c>
      <c r="F256" s="45"/>
      <c r="G256" s="45">
        <f>Source!AT85</f>
        <v>97</v>
      </c>
      <c r="H256" s="47"/>
      <c r="I256" s="46"/>
      <c r="J256" s="47">
        <f>SUM(AD245:AD258)</f>
        <v>444.4</v>
      </c>
      <c r="K256" s="46"/>
      <c r="L256" s="47">
        <f>SUM(AZ245:AZ258)</f>
        <v>24895.05</v>
      </c>
    </row>
    <row r="257" spans="1:82" ht="28.5" x14ac:dyDescent="0.2">
      <c r="A257" s="51"/>
      <c r="B257" s="51" t="s">
        <v>170</v>
      </c>
      <c r="C257" s="51" t="s">
        <v>567</v>
      </c>
      <c r="D257" s="52" t="s">
        <v>514</v>
      </c>
      <c r="E257" s="53">
        <f>Source!CA85</f>
        <v>51</v>
      </c>
      <c r="F257" s="53"/>
      <c r="G257" s="53">
        <f>Source!AU85</f>
        <v>51</v>
      </c>
      <c r="H257" s="54"/>
      <c r="I257" s="55"/>
      <c r="J257" s="54">
        <f>SUM(AE245:AE258)</f>
        <v>233.65</v>
      </c>
      <c r="K257" s="55"/>
      <c r="L257" s="54">
        <f>SUM(BA245:BA258)</f>
        <v>13089.15</v>
      </c>
    </row>
    <row r="258" spans="1:82" ht="15" x14ac:dyDescent="0.2">
      <c r="C258" s="93" t="s">
        <v>516</v>
      </c>
      <c r="D258" s="93"/>
      <c r="E258" s="93"/>
      <c r="F258" s="93"/>
      <c r="G258" s="93"/>
      <c r="H258" s="93"/>
      <c r="I258" s="94">
        <f>J248+J249+J251+J256+J257</f>
        <v>2483.14</v>
      </c>
      <c r="J258" s="94"/>
      <c r="O258" s="56">
        <f>J248+J249+J251+J256+J257</f>
        <v>2483.14</v>
      </c>
      <c r="P258" s="56">
        <f>J249</f>
        <v>1559.57</v>
      </c>
      <c r="R258" t="s">
        <v>517</v>
      </c>
      <c r="S258" s="56">
        <f>J248</f>
        <v>242.01</v>
      </c>
      <c r="U258" s="56">
        <f>J248</f>
        <v>242.01</v>
      </c>
      <c r="X258" s="56">
        <f>J250</f>
        <v>216.13</v>
      </c>
      <c r="Z258" t="s">
        <v>517</v>
      </c>
      <c r="AA258" s="56">
        <f>J251</f>
        <v>3.51</v>
      </c>
      <c r="AD258">
        <f>Source!X85</f>
        <v>444.4</v>
      </c>
      <c r="AE258">
        <f>Source!Y85</f>
        <v>233.65</v>
      </c>
      <c r="AN258" s="56">
        <f>L248+L249+L251+L256+L257</f>
        <v>51541.599999999999</v>
      </c>
      <c r="AO258" s="56">
        <f>L249</f>
        <v>0</v>
      </c>
      <c r="AQ258" t="s">
        <v>517</v>
      </c>
      <c r="AR258" s="56">
        <f>L248</f>
        <v>13557.4</v>
      </c>
      <c r="AT258" s="56">
        <f>L250</f>
        <v>12107.6</v>
      </c>
      <c r="AV258" t="s">
        <v>517</v>
      </c>
      <c r="AW258" s="56">
        <f>L251</f>
        <v>0</v>
      </c>
      <c r="AZ258">
        <f>Source!HK85</f>
        <v>24895.05</v>
      </c>
      <c r="BA258">
        <f>Source!HL85</f>
        <v>13089.15</v>
      </c>
      <c r="BI258" s="56">
        <f>J248+J249+J251+J256+J257</f>
        <v>2483.14</v>
      </c>
      <c r="CD258">
        <v>2</v>
      </c>
    </row>
    <row r="259" spans="1:82" ht="105" x14ac:dyDescent="0.2">
      <c r="A259" s="41" t="s">
        <v>198</v>
      </c>
      <c r="B259" s="42" t="str">
        <f>Source!F86</f>
        <v>01-02-061-03</v>
      </c>
      <c r="C259" s="42" t="s">
        <v>571</v>
      </c>
      <c r="D259" s="43" t="str">
        <f>Source!H86</f>
        <v>100 м3</v>
      </c>
      <c r="E259" s="45">
        <f>Source!K86</f>
        <v>2.6324999999999998</v>
      </c>
      <c r="F259" s="45"/>
      <c r="G259" s="45">
        <f>Source!I86</f>
        <v>2.6324999999999998</v>
      </c>
      <c r="H259" s="47"/>
      <c r="I259" s="46"/>
      <c r="J259" s="47"/>
      <c r="K259" s="46"/>
      <c r="L259" s="47"/>
    </row>
    <row r="260" spans="1:82" ht="204" x14ac:dyDescent="0.2">
      <c r="B260" s="48" t="str">
        <f>Source!EO86</f>
        <v>Поправка: М-ка 421/пр 04.08.20 п.58 п.п. б)  Поправка: Мет.421/пр 04.08.20 Пр.10 Т.2 п. 9</v>
      </c>
      <c r="C260" s="48" t="str">
        <f>Source!CN86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Т.2 п. 9  Наименование: Производство работ осуществляется в стесненных условиях населенных пунктов</v>
      </c>
    </row>
    <row r="261" spans="1:82" ht="14.25" x14ac:dyDescent="0.2">
      <c r="A261" s="42"/>
      <c r="B261" s="46">
        <v>1</v>
      </c>
      <c r="C261" s="42" t="s">
        <v>522</v>
      </c>
      <c r="D261" s="43"/>
      <c r="E261" s="45"/>
      <c r="F261" s="45"/>
      <c r="G261" s="45"/>
      <c r="H261" s="47">
        <f>Source!AO86</f>
        <v>907.5</v>
      </c>
      <c r="I261" s="46">
        <f>ROUND((1.15)*1.15,7)</f>
        <v>1.3225</v>
      </c>
      <c r="J261" s="47">
        <f>ROUND(Source!AF86*Source!I86, 2)</f>
        <v>3159.44</v>
      </c>
      <c r="K261" s="46">
        <f>IF(Source!BA86&lt;&gt; 0, Source!BA86, 1)</f>
        <v>56.02</v>
      </c>
      <c r="L261" s="47">
        <f>Source!HJ86</f>
        <v>176991.83</v>
      </c>
    </row>
    <row r="262" spans="1:82" ht="14.25" x14ac:dyDescent="0.2">
      <c r="A262" s="42"/>
      <c r="B262" s="42"/>
      <c r="C262" s="51" t="s">
        <v>523</v>
      </c>
      <c r="D262" s="52" t="s">
        <v>320</v>
      </c>
      <c r="E262" s="53">
        <f>Source!AQ86</f>
        <v>121</v>
      </c>
      <c r="F262" s="53">
        <f>ROUND((1.15)*1.15,7)</f>
        <v>1.3225</v>
      </c>
      <c r="G262" s="53">
        <f>ROUND(Source!U86, 7)</f>
        <v>421.25923130000001</v>
      </c>
      <c r="H262" s="54"/>
      <c r="I262" s="55"/>
      <c r="J262" s="54"/>
      <c r="K262" s="55"/>
      <c r="L262" s="54"/>
    </row>
    <row r="263" spans="1:82" ht="14.25" x14ac:dyDescent="0.2">
      <c r="A263" s="42"/>
      <c r="B263" s="42"/>
      <c r="C263" s="42" t="s">
        <v>511</v>
      </c>
      <c r="D263" s="43"/>
      <c r="E263" s="45"/>
      <c r="F263" s="45"/>
      <c r="G263" s="45"/>
      <c r="H263" s="47">
        <f>H261</f>
        <v>907.5</v>
      </c>
      <c r="I263" s="46"/>
      <c r="J263" s="47">
        <f>J261</f>
        <v>3159.44</v>
      </c>
      <c r="K263" s="46"/>
      <c r="L263" s="47"/>
    </row>
    <row r="264" spans="1:82" ht="14.25" x14ac:dyDescent="0.2">
      <c r="A264" s="42"/>
      <c r="B264" s="42"/>
      <c r="C264" s="42" t="s">
        <v>512</v>
      </c>
      <c r="D264" s="43"/>
      <c r="E264" s="45"/>
      <c r="F264" s="45"/>
      <c r="G264" s="45"/>
      <c r="H264" s="47"/>
      <c r="I264" s="46"/>
      <c r="J264" s="47">
        <f>SUM(S259:S267)+SUM(T259:T267)+SUM(X259:X267)+SUM(Y259:Y267)+SUM(Z259:Z267)</f>
        <v>3159.44</v>
      </c>
      <c r="K264" s="46"/>
      <c r="L264" s="47">
        <f>SUM(AR259:AR267)+SUM(AS259:AS267)+SUM(AT259:AT267)+SUM(AU259:AU267)+SUM(AV259:AV267)</f>
        <v>176991.83</v>
      </c>
    </row>
    <row r="265" spans="1:82" ht="28.5" x14ac:dyDescent="0.2">
      <c r="A265" s="42"/>
      <c r="B265" s="42" t="s">
        <v>160</v>
      </c>
      <c r="C265" s="42" t="s">
        <v>563</v>
      </c>
      <c r="D265" s="43" t="s">
        <v>514</v>
      </c>
      <c r="E265" s="45">
        <f>Source!BZ86</f>
        <v>89</v>
      </c>
      <c r="F265" s="45"/>
      <c r="G265" s="45">
        <f>Source!AT86</f>
        <v>89</v>
      </c>
      <c r="H265" s="47"/>
      <c r="I265" s="46"/>
      <c r="J265" s="47">
        <f>SUM(AD259:AD267)</f>
        <v>2811.9</v>
      </c>
      <c r="K265" s="46"/>
      <c r="L265" s="47">
        <f>SUM(AZ259:AZ267)</f>
        <v>157522.73000000001</v>
      </c>
    </row>
    <row r="266" spans="1:82" ht="28.5" x14ac:dyDescent="0.2">
      <c r="A266" s="51"/>
      <c r="B266" s="51" t="s">
        <v>161</v>
      </c>
      <c r="C266" s="51" t="s">
        <v>564</v>
      </c>
      <c r="D266" s="52" t="s">
        <v>514</v>
      </c>
      <c r="E266" s="53">
        <f>Source!CA86</f>
        <v>40</v>
      </c>
      <c r="F266" s="53"/>
      <c r="G266" s="53">
        <f>Source!AU86</f>
        <v>40</v>
      </c>
      <c r="H266" s="54"/>
      <c r="I266" s="55"/>
      <c r="J266" s="54">
        <f>SUM(AE259:AE267)</f>
        <v>1263.78</v>
      </c>
      <c r="K266" s="55"/>
      <c r="L266" s="54">
        <f>SUM(BA259:BA267)</f>
        <v>70796.73</v>
      </c>
    </row>
    <row r="267" spans="1:82" ht="15" x14ac:dyDescent="0.2">
      <c r="C267" s="93" t="s">
        <v>516</v>
      </c>
      <c r="D267" s="93"/>
      <c r="E267" s="93"/>
      <c r="F267" s="93"/>
      <c r="G267" s="93"/>
      <c r="H267" s="93"/>
      <c r="I267" s="94">
        <f>J261+J265+J266</f>
        <v>7235.12</v>
      </c>
      <c r="J267" s="94"/>
      <c r="O267" s="56">
        <f>J261+J265+J266</f>
        <v>7235.12</v>
      </c>
      <c r="P267">
        <f>0</f>
        <v>0</v>
      </c>
      <c r="R267" t="s">
        <v>517</v>
      </c>
      <c r="S267" s="56">
        <f>J261</f>
        <v>3159.44</v>
      </c>
      <c r="U267" s="56">
        <f>J261</f>
        <v>3159.44</v>
      </c>
      <c r="X267">
        <f>0</f>
        <v>0</v>
      </c>
      <c r="Z267" t="s">
        <v>517</v>
      </c>
      <c r="AA267">
        <f>0</f>
        <v>0</v>
      </c>
      <c r="AD267">
        <f>Source!X86</f>
        <v>2811.9</v>
      </c>
      <c r="AE267">
        <f>Source!Y86</f>
        <v>1263.78</v>
      </c>
      <c r="AN267" s="56">
        <f>L261+L265+L266</f>
        <v>405311.29</v>
      </c>
      <c r="AO267">
        <f>0</f>
        <v>0</v>
      </c>
      <c r="AQ267" t="s">
        <v>517</v>
      </c>
      <c r="AR267" s="56">
        <f>L261</f>
        <v>176991.83</v>
      </c>
      <c r="AT267">
        <f>0</f>
        <v>0</v>
      </c>
      <c r="AV267" t="s">
        <v>517</v>
      </c>
      <c r="AW267">
        <f>0</f>
        <v>0</v>
      </c>
      <c r="AZ267">
        <f>Source!HK86</f>
        <v>157522.73000000001</v>
      </c>
      <c r="BA267">
        <f>Source!HL86</f>
        <v>70796.73</v>
      </c>
      <c r="BH267" s="56">
        <f>J261+J265+J266</f>
        <v>7235.12</v>
      </c>
      <c r="CD267">
        <v>1</v>
      </c>
    </row>
    <row r="268" spans="1:82" ht="105" x14ac:dyDescent="0.2">
      <c r="A268" s="41" t="s">
        <v>202</v>
      </c>
      <c r="B268" s="42" t="str">
        <f>Source!F87</f>
        <v>01-02-005-02</v>
      </c>
      <c r="C268" s="42" t="s">
        <v>521</v>
      </c>
      <c r="D268" s="43" t="str">
        <f>Source!H87</f>
        <v>100 м3</v>
      </c>
      <c r="E268" s="45">
        <f>Source!K87</f>
        <v>2.6324999999999998</v>
      </c>
      <c r="F268" s="45"/>
      <c r="G268" s="45">
        <f>Source!I87</f>
        <v>2.6324999999999998</v>
      </c>
      <c r="H268" s="47"/>
      <c r="I268" s="46"/>
      <c r="J268" s="47"/>
      <c r="K268" s="46"/>
      <c r="L268" s="47"/>
    </row>
    <row r="269" spans="1:82" ht="216.75" x14ac:dyDescent="0.2">
      <c r="B269" s="48" t="str">
        <f>Source!EO87</f>
        <v>Поправка: Мет.421/пр 04.08.20 Пр.10 Т.2 п. 9  Поправка: М-ка 421/пр 04.08.20 п.58 п.п. б)</v>
      </c>
      <c r="C269" s="48" t="str">
        <f>Source!CN87</f>
        <v>Поправка: Мет.421/пр 04.08.20 Пр.10 Т.2 п. 9  Наименование: Производство работ осуществляется в стесненных условиях населенных пунктов  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70" spans="1:82" ht="14.25" x14ac:dyDescent="0.2">
      <c r="A270" s="42"/>
      <c r="B270" s="46">
        <v>1</v>
      </c>
      <c r="C270" s="42" t="s">
        <v>522</v>
      </c>
      <c r="D270" s="43"/>
      <c r="E270" s="45"/>
      <c r="F270" s="45"/>
      <c r="G270" s="45"/>
      <c r="H270" s="47">
        <f>Source!AO87</f>
        <v>127.61</v>
      </c>
      <c r="I270" s="46">
        <f>ROUND((1.15)*1.15,7)</f>
        <v>1.3225</v>
      </c>
      <c r="J270" s="47">
        <f>ROUND(Source!AF87*Source!I87, 2)</f>
        <v>444.27</v>
      </c>
      <c r="K270" s="46">
        <f>IF(Source!BA87&lt;&gt; 0, Source!BA87, 1)</f>
        <v>56.02</v>
      </c>
      <c r="L270" s="47">
        <f>Source!HJ87</f>
        <v>24888.01</v>
      </c>
    </row>
    <row r="271" spans="1:82" ht="14.25" x14ac:dyDescent="0.2">
      <c r="A271" s="42"/>
      <c r="B271" s="46">
        <v>2</v>
      </c>
      <c r="C271" s="42" t="s">
        <v>508</v>
      </c>
      <c r="D271" s="43"/>
      <c r="E271" s="45"/>
      <c r="F271" s="45"/>
      <c r="G271" s="45"/>
      <c r="H271" s="47">
        <f>Source!AM87</f>
        <v>288.58</v>
      </c>
      <c r="I271" s="46">
        <f>ROUND((1.15)*1.25,7)</f>
        <v>1.4375</v>
      </c>
      <c r="J271" s="47">
        <f>ROUND(((((Source!ET87*ROUND((1.15*1.25),7)))-((Source!EU87*ROUND((1.15*1.25),7))))+Source!AE87)*Source!I87, 2)</f>
        <v>1092.05</v>
      </c>
      <c r="K271" s="46"/>
      <c r="L271" s="47"/>
    </row>
    <row r="272" spans="1:82" ht="14.25" x14ac:dyDescent="0.2">
      <c r="A272" s="42"/>
      <c r="B272" s="46">
        <v>3</v>
      </c>
      <c r="C272" s="42" t="s">
        <v>509</v>
      </c>
      <c r="D272" s="43"/>
      <c r="E272" s="45"/>
      <c r="F272" s="45"/>
      <c r="G272" s="45"/>
      <c r="H272" s="47">
        <f>Source!AN87</f>
        <v>31.49</v>
      </c>
      <c r="I272" s="46">
        <f>ROUND((1.15)*1.25,7)</f>
        <v>1.4375</v>
      </c>
      <c r="J272" s="50">
        <f>ROUND(Source!AE87*Source!I87, 2)</f>
        <v>119.17</v>
      </c>
      <c r="K272" s="46">
        <f>IF(Source!BS87&lt;&gt; 0, Source!BS87, 1)</f>
        <v>56.02</v>
      </c>
      <c r="L272" s="50">
        <f>Source!HI87</f>
        <v>6675.9</v>
      </c>
    </row>
    <row r="273" spans="1:82" ht="14.25" x14ac:dyDescent="0.2">
      <c r="A273" s="42"/>
      <c r="B273" s="42"/>
      <c r="C273" s="42" t="s">
        <v>523</v>
      </c>
      <c r="D273" s="43" t="s">
        <v>320</v>
      </c>
      <c r="E273" s="45">
        <f>Source!AQ87</f>
        <v>14.96</v>
      </c>
      <c r="F273" s="45">
        <f>ROUND((1.15)*1.15,7)</f>
        <v>1.3225</v>
      </c>
      <c r="G273" s="45">
        <f>ROUND(Source!U87, 7)</f>
        <v>52.082959500000001</v>
      </c>
      <c r="H273" s="47"/>
      <c r="I273" s="46"/>
      <c r="J273" s="47"/>
      <c r="K273" s="46"/>
      <c r="L273" s="47"/>
    </row>
    <row r="274" spans="1:82" ht="14.25" x14ac:dyDescent="0.2">
      <c r="A274" s="42"/>
      <c r="B274" s="42"/>
      <c r="C274" s="51" t="s">
        <v>510</v>
      </c>
      <c r="D274" s="52" t="s">
        <v>320</v>
      </c>
      <c r="E274" s="53">
        <f>Source!AR87</f>
        <v>3.13</v>
      </c>
      <c r="F274" s="53">
        <f>ROUND((1.15)*1.25,7)</f>
        <v>1.4375</v>
      </c>
      <c r="G274" s="53">
        <f>ROUND(Source!V87, 7)</f>
        <v>11.8446047</v>
      </c>
      <c r="H274" s="54"/>
      <c r="I274" s="55"/>
      <c r="J274" s="54"/>
      <c r="K274" s="55"/>
      <c r="L274" s="54"/>
    </row>
    <row r="275" spans="1:82" ht="14.25" x14ac:dyDescent="0.2">
      <c r="A275" s="42"/>
      <c r="B275" s="42"/>
      <c r="C275" s="42" t="s">
        <v>511</v>
      </c>
      <c r="D275" s="43"/>
      <c r="E275" s="45"/>
      <c r="F275" s="45"/>
      <c r="G275" s="45"/>
      <c r="H275" s="47">
        <f>H270+H271</f>
        <v>416.19</v>
      </c>
      <c r="I275" s="46"/>
      <c r="J275" s="47">
        <f>J270+J271</f>
        <v>1536.32</v>
      </c>
      <c r="K275" s="46"/>
      <c r="L275" s="47"/>
    </row>
    <row r="276" spans="1:82" ht="14.25" x14ac:dyDescent="0.2">
      <c r="A276" s="42"/>
      <c r="B276" s="42"/>
      <c r="C276" s="42" t="s">
        <v>512</v>
      </c>
      <c r="D276" s="43"/>
      <c r="E276" s="45"/>
      <c r="F276" s="45"/>
      <c r="G276" s="45"/>
      <c r="H276" s="47"/>
      <c r="I276" s="46"/>
      <c r="J276" s="47">
        <f>SUM(S268:S279)+SUM(T268:T279)+SUM(X268:X279)+SUM(Y268:Y279)+SUM(Z268:Z279)</f>
        <v>563.43999999999994</v>
      </c>
      <c r="K276" s="46"/>
      <c r="L276" s="47">
        <f>SUM(AR268:AR279)+SUM(AS268:AS279)+SUM(AT268:AT279)+SUM(AU268:AU279)+SUM(AV268:AV279)</f>
        <v>31563.909999999996</v>
      </c>
    </row>
    <row r="277" spans="1:82" ht="28.5" x14ac:dyDescent="0.2">
      <c r="A277" s="42"/>
      <c r="B277" s="42" t="s">
        <v>29</v>
      </c>
      <c r="C277" s="42" t="s">
        <v>513</v>
      </c>
      <c r="D277" s="43" t="s">
        <v>514</v>
      </c>
      <c r="E277" s="45">
        <f>Source!BZ87</f>
        <v>92</v>
      </c>
      <c r="F277" s="45"/>
      <c r="G277" s="45">
        <f>Source!AT87</f>
        <v>92</v>
      </c>
      <c r="H277" s="47"/>
      <c r="I277" s="46"/>
      <c r="J277" s="47">
        <f>SUM(AD268:AD279)</f>
        <v>518.36</v>
      </c>
      <c r="K277" s="46"/>
      <c r="L277" s="47">
        <f>SUM(AZ268:AZ279)</f>
        <v>29038.799999999999</v>
      </c>
    </row>
    <row r="278" spans="1:82" ht="28.5" x14ac:dyDescent="0.2">
      <c r="A278" s="51"/>
      <c r="B278" s="51" t="s">
        <v>30</v>
      </c>
      <c r="C278" s="51" t="s">
        <v>515</v>
      </c>
      <c r="D278" s="52" t="s">
        <v>514</v>
      </c>
      <c r="E278" s="53">
        <f>Source!CA87</f>
        <v>46</v>
      </c>
      <c r="F278" s="53"/>
      <c r="G278" s="53">
        <f>Source!AU87</f>
        <v>46</v>
      </c>
      <c r="H278" s="54"/>
      <c r="I278" s="55"/>
      <c r="J278" s="54">
        <f>SUM(AE268:AE279)</f>
        <v>259.18</v>
      </c>
      <c r="K278" s="55"/>
      <c r="L278" s="54">
        <f>SUM(BA268:BA279)</f>
        <v>14519.4</v>
      </c>
    </row>
    <row r="279" spans="1:82" ht="15" x14ac:dyDescent="0.2">
      <c r="C279" s="93" t="s">
        <v>516</v>
      </c>
      <c r="D279" s="93"/>
      <c r="E279" s="93"/>
      <c r="F279" s="93"/>
      <c r="G279" s="93"/>
      <c r="H279" s="93"/>
      <c r="I279" s="94">
        <f>J270+J271+J277+J278</f>
        <v>2313.8599999999997</v>
      </c>
      <c r="J279" s="94"/>
      <c r="O279" s="56">
        <f>J270+J271+J277+J278</f>
        <v>2313.8599999999997</v>
      </c>
      <c r="P279" s="56">
        <f>J271</f>
        <v>1092.05</v>
      </c>
      <c r="R279" t="s">
        <v>517</v>
      </c>
      <c r="S279" s="56">
        <f>J270</f>
        <v>444.27</v>
      </c>
      <c r="U279" s="56">
        <f>J270</f>
        <v>444.27</v>
      </c>
      <c r="X279" s="56">
        <f>J272</f>
        <v>119.17</v>
      </c>
      <c r="Z279" t="s">
        <v>517</v>
      </c>
      <c r="AA279">
        <f>0</f>
        <v>0</v>
      </c>
      <c r="AD279">
        <f>Source!X87</f>
        <v>518.36</v>
      </c>
      <c r="AE279">
        <f>Source!Y87</f>
        <v>259.18</v>
      </c>
      <c r="AN279" s="56">
        <f>L270+L271+L277+L278</f>
        <v>68446.209999999992</v>
      </c>
      <c r="AO279" s="56">
        <f>L271</f>
        <v>0</v>
      </c>
      <c r="AQ279" t="s">
        <v>517</v>
      </c>
      <c r="AR279" s="56">
        <f>L270</f>
        <v>24888.01</v>
      </c>
      <c r="AT279" s="56">
        <f>L272</f>
        <v>6675.9</v>
      </c>
      <c r="AV279" t="s">
        <v>517</v>
      </c>
      <c r="AW279">
        <f>0</f>
        <v>0</v>
      </c>
      <c r="AZ279">
        <f>Source!HK87</f>
        <v>29038.799999999999</v>
      </c>
      <c r="BA279">
        <f>Source!HL87</f>
        <v>14519.4</v>
      </c>
      <c r="BH279" s="56">
        <f>J270+J271+J277+J278</f>
        <v>2313.8599999999997</v>
      </c>
      <c r="CD279">
        <v>1</v>
      </c>
    </row>
    <row r="281" spans="1:82" ht="15" x14ac:dyDescent="0.2">
      <c r="A281" s="60"/>
      <c r="B281" s="61"/>
      <c r="C281" s="114" t="s">
        <v>534</v>
      </c>
      <c r="D281" s="114"/>
      <c r="E281" s="114"/>
      <c r="F281" s="114"/>
      <c r="G281" s="114"/>
      <c r="H281" s="114"/>
      <c r="I281" s="62"/>
      <c r="J281" s="63">
        <f>J283+J284+J290+J294</f>
        <v>32496.28</v>
      </c>
      <c r="K281" s="63"/>
      <c r="L281" s="63"/>
    </row>
    <row r="282" spans="1:82" ht="14.25" x14ac:dyDescent="0.2">
      <c r="A282" s="39"/>
      <c r="B282" s="59"/>
      <c r="C282" s="115" t="s">
        <v>535</v>
      </c>
      <c r="D282" s="116"/>
      <c r="E282" s="116"/>
      <c r="F282" s="116"/>
      <c r="G282" s="116"/>
      <c r="H282" s="116"/>
      <c r="I282" s="45"/>
      <c r="J282" s="47"/>
      <c r="K282" s="47"/>
      <c r="L282" s="47"/>
    </row>
    <row r="283" spans="1:82" ht="14.25" x14ac:dyDescent="0.2">
      <c r="A283" s="39"/>
      <c r="B283" s="59"/>
      <c r="C283" s="116" t="s">
        <v>536</v>
      </c>
      <c r="D283" s="116"/>
      <c r="E283" s="116"/>
      <c r="F283" s="116"/>
      <c r="G283" s="116"/>
      <c r="H283" s="116"/>
      <c r="I283" s="45"/>
      <c r="J283" s="47">
        <f>SUM(S187:S279)</f>
        <v>14119.92</v>
      </c>
      <c r="K283" s="47"/>
      <c r="L283" s="47">
        <f>SUM(AR187:AR279)</f>
        <v>790997.91999999993</v>
      </c>
    </row>
    <row r="284" spans="1:82" ht="14.25" x14ac:dyDescent="0.2">
      <c r="A284" s="39"/>
      <c r="B284" s="59"/>
      <c r="C284" s="116" t="s">
        <v>537</v>
      </c>
      <c r="D284" s="116"/>
      <c r="E284" s="116"/>
      <c r="F284" s="116"/>
      <c r="G284" s="116"/>
      <c r="H284" s="116"/>
      <c r="I284" s="45"/>
      <c r="J284" s="47">
        <f>J286+J289</f>
        <v>6102.67</v>
      </c>
      <c r="K284" s="47"/>
      <c r="L284" s="47"/>
    </row>
    <row r="285" spans="1:82" ht="14.25" x14ac:dyDescent="0.2">
      <c r="A285" s="39"/>
      <c r="B285" s="59"/>
      <c r="C285" s="115" t="s">
        <v>538</v>
      </c>
      <c r="D285" s="116"/>
      <c r="E285" s="116"/>
      <c r="F285" s="116"/>
      <c r="G285" s="116"/>
      <c r="H285" s="116"/>
      <c r="I285" s="45"/>
      <c r="J285" s="47"/>
      <c r="K285" s="47"/>
      <c r="L285" s="47"/>
    </row>
    <row r="286" spans="1:82" ht="14.25" x14ac:dyDescent="0.2">
      <c r="A286" s="39"/>
      <c r="B286" s="59"/>
      <c r="C286" s="116" t="s">
        <v>539</v>
      </c>
      <c r="D286" s="116"/>
      <c r="E286" s="116"/>
      <c r="F286" s="116"/>
      <c r="G286" s="116"/>
      <c r="H286" s="116"/>
      <c r="I286" s="45"/>
      <c r="J286" s="47">
        <f>SUM(P187:P279)</f>
        <v>6102.67</v>
      </c>
      <c r="K286" s="47"/>
      <c r="L286" s="47"/>
    </row>
    <row r="287" spans="1:82" ht="14.25" x14ac:dyDescent="0.2">
      <c r="A287" s="39"/>
      <c r="B287" s="59"/>
      <c r="C287" s="115" t="s">
        <v>540</v>
      </c>
      <c r="D287" s="116"/>
      <c r="E287" s="116"/>
      <c r="F287" s="116"/>
      <c r="G287" s="116"/>
      <c r="H287" s="116"/>
      <c r="I287" s="45"/>
      <c r="J287" s="47"/>
      <c r="K287" s="47"/>
      <c r="L287" s="47"/>
    </row>
    <row r="288" spans="1:82" ht="14.25" x14ac:dyDescent="0.2">
      <c r="A288" s="39"/>
      <c r="B288" s="59"/>
      <c r="C288" s="116" t="s">
        <v>541</v>
      </c>
      <c r="D288" s="116"/>
      <c r="E288" s="116"/>
      <c r="F288" s="116"/>
      <c r="G288" s="116"/>
      <c r="H288" s="116"/>
      <c r="I288" s="45"/>
      <c r="J288" s="47">
        <f>SUM(X187:X279)</f>
        <v>809.9</v>
      </c>
      <c r="K288" s="47"/>
      <c r="L288" s="47">
        <f>SUM(AT187:AT279)</f>
        <v>45370.590000000004</v>
      </c>
    </row>
    <row r="289" spans="1:12" ht="14.25" hidden="1" x14ac:dyDescent="0.2">
      <c r="A289" s="39"/>
      <c r="B289" s="59"/>
      <c r="C289" s="116" t="s">
        <v>542</v>
      </c>
      <c r="D289" s="116"/>
      <c r="E289" s="116"/>
      <c r="F289" s="116"/>
      <c r="G289" s="116"/>
      <c r="H289" s="116"/>
      <c r="I289" s="45"/>
      <c r="J289" s="47">
        <f>SUM(Z187:Z279)</f>
        <v>0</v>
      </c>
      <c r="K289" s="47"/>
      <c r="L289" s="47">
        <f>SUM(AV187:AV279)</f>
        <v>0</v>
      </c>
    </row>
    <row r="290" spans="1:12" ht="14.25" x14ac:dyDescent="0.2">
      <c r="A290" s="39"/>
      <c r="B290" s="59"/>
      <c r="C290" s="116" t="s">
        <v>543</v>
      </c>
      <c r="D290" s="116"/>
      <c r="E290" s="116"/>
      <c r="F290" s="116"/>
      <c r="G290" s="116"/>
      <c r="H290" s="116"/>
      <c r="I290" s="45"/>
      <c r="J290" s="47">
        <f>J292+J293</f>
        <v>12273.69</v>
      </c>
      <c r="K290" s="47"/>
      <c r="L290" s="47"/>
    </row>
    <row r="291" spans="1:12" ht="14.25" x14ac:dyDescent="0.2">
      <c r="A291" s="39"/>
      <c r="B291" s="59"/>
      <c r="C291" s="115" t="s">
        <v>538</v>
      </c>
      <c r="D291" s="116"/>
      <c r="E291" s="116"/>
      <c r="F291" s="116"/>
      <c r="G291" s="116"/>
      <c r="H291" s="116"/>
      <c r="I291" s="45"/>
      <c r="J291" s="47"/>
      <c r="K291" s="47"/>
      <c r="L291" s="47"/>
    </row>
    <row r="292" spans="1:12" ht="14.25" x14ac:dyDescent="0.2">
      <c r="A292" s="39"/>
      <c r="B292" s="59"/>
      <c r="C292" s="116" t="s">
        <v>544</v>
      </c>
      <c r="D292" s="116"/>
      <c r="E292" s="116"/>
      <c r="F292" s="116"/>
      <c r="G292" s="116"/>
      <c r="H292" s="116"/>
      <c r="I292" s="45"/>
      <c r="J292" s="47">
        <f>SUM(AA187:AA279)-SUM(BJ187:BJ279)</f>
        <v>12273.69</v>
      </c>
      <c r="K292" s="47"/>
      <c r="L292" s="47"/>
    </row>
    <row r="293" spans="1:12" ht="14.25" hidden="1" x14ac:dyDescent="0.2">
      <c r="A293" s="39"/>
      <c r="B293" s="59"/>
      <c r="C293" s="116" t="s">
        <v>545</v>
      </c>
      <c r="D293" s="116"/>
      <c r="E293" s="116"/>
      <c r="F293" s="116"/>
      <c r="G293" s="116"/>
      <c r="H293" s="116"/>
      <c r="I293" s="45"/>
      <c r="J293" s="47">
        <f>SUM(AG187:AG279)</f>
        <v>0</v>
      </c>
      <c r="K293" s="47"/>
      <c r="L293" s="47">
        <f>SUM(BC187:BC279)</f>
        <v>0</v>
      </c>
    </row>
    <row r="294" spans="1:12" ht="14.25" hidden="1" x14ac:dyDescent="0.2">
      <c r="A294" s="39"/>
      <c r="B294" s="59"/>
      <c r="C294" s="116" t="s">
        <v>546</v>
      </c>
      <c r="D294" s="116"/>
      <c r="E294" s="116"/>
      <c r="F294" s="116"/>
      <c r="G294" s="116"/>
      <c r="H294" s="116"/>
      <c r="I294" s="45"/>
      <c r="J294" s="47">
        <f>SUM(AF187:AF279)</f>
        <v>0</v>
      </c>
      <c r="K294" s="47"/>
      <c r="L294" s="47">
        <f>SUM(BB187:BB279)</f>
        <v>0</v>
      </c>
    </row>
    <row r="295" spans="1:12" ht="14.25" x14ac:dyDescent="0.2">
      <c r="A295" s="39"/>
      <c r="B295" s="59"/>
      <c r="C295" s="116" t="s">
        <v>547</v>
      </c>
      <c r="D295" s="116"/>
      <c r="E295" s="116"/>
      <c r="F295" s="116"/>
      <c r="G295" s="116"/>
      <c r="H295" s="116"/>
      <c r="I295" s="45"/>
      <c r="J295" s="47">
        <f>SUM(S187:S279)+SUM(X187:X279)+SUM(Z187:Z279)</f>
        <v>14929.82</v>
      </c>
      <c r="K295" s="47"/>
      <c r="L295" s="47">
        <f>SUM(AR187:AR279)+SUM(AT187:AT279)+SUM(AV187:AV279)</f>
        <v>836368.50999999989</v>
      </c>
    </row>
    <row r="296" spans="1:12" ht="14.25" x14ac:dyDescent="0.2">
      <c r="A296" s="39"/>
      <c r="B296" s="59"/>
      <c r="C296" s="116" t="s">
        <v>548</v>
      </c>
      <c r="D296" s="116"/>
      <c r="E296" s="116"/>
      <c r="F296" s="116"/>
      <c r="G296" s="116"/>
      <c r="H296" s="116"/>
      <c r="I296" s="45"/>
      <c r="J296" s="47">
        <f>SUM(AD187:AD279)</f>
        <v>13662.23</v>
      </c>
      <c r="K296" s="47"/>
      <c r="L296" s="47">
        <f>SUM(AZ187:AZ279)</f>
        <v>765358.2300000001</v>
      </c>
    </row>
    <row r="297" spans="1:12" ht="14.25" x14ac:dyDescent="0.2">
      <c r="A297" s="39"/>
      <c r="B297" s="59"/>
      <c r="C297" s="116" t="s">
        <v>549</v>
      </c>
      <c r="D297" s="116"/>
      <c r="E297" s="116"/>
      <c r="F297" s="116"/>
      <c r="G297" s="116"/>
      <c r="H297" s="116"/>
      <c r="I297" s="45"/>
      <c r="J297" s="47">
        <f>SUM(AE187:AE279)</f>
        <v>6497.69</v>
      </c>
      <c r="K297" s="47"/>
      <c r="L297" s="47">
        <f>SUM(BA187:BA279)</f>
        <v>364000.82000000007</v>
      </c>
    </row>
    <row r="298" spans="1:12" ht="14.25" hidden="1" x14ac:dyDescent="0.2">
      <c r="A298" s="39"/>
      <c r="B298" s="59"/>
      <c r="C298" s="116" t="s">
        <v>550</v>
      </c>
      <c r="D298" s="116"/>
      <c r="E298" s="116"/>
      <c r="F298" s="116"/>
      <c r="G298" s="116"/>
      <c r="H298" s="116"/>
      <c r="I298" s="45"/>
      <c r="J298" s="47">
        <f>J300+J301</f>
        <v>0</v>
      </c>
      <c r="K298" s="47"/>
      <c r="L298" s="47"/>
    </row>
    <row r="299" spans="1:12" ht="14.25" hidden="1" x14ac:dyDescent="0.2">
      <c r="A299" s="39"/>
      <c r="B299" s="59"/>
      <c r="C299" s="115" t="s">
        <v>535</v>
      </c>
      <c r="D299" s="116"/>
      <c r="E299" s="116"/>
      <c r="F299" s="116"/>
      <c r="G299" s="116"/>
      <c r="H299" s="116"/>
      <c r="I299" s="45"/>
      <c r="J299" s="47"/>
      <c r="K299" s="47"/>
      <c r="L299" s="47"/>
    </row>
    <row r="300" spans="1:12" ht="14.25" hidden="1" x14ac:dyDescent="0.2">
      <c r="A300" s="39"/>
      <c r="B300" s="59"/>
      <c r="C300" s="116" t="s">
        <v>551</v>
      </c>
      <c r="D300" s="116"/>
      <c r="E300" s="116"/>
      <c r="F300" s="116"/>
      <c r="G300" s="116"/>
      <c r="H300" s="116"/>
      <c r="I300" s="45"/>
      <c r="J300" s="47">
        <f>SUM(BJ187:BJ279)</f>
        <v>0</v>
      </c>
      <c r="K300" s="47"/>
      <c r="L300" s="47"/>
    </row>
    <row r="301" spans="1:12" ht="14.25" hidden="1" x14ac:dyDescent="0.2">
      <c r="A301" s="39"/>
      <c r="B301" s="59"/>
      <c r="C301" s="116" t="s">
        <v>552</v>
      </c>
      <c r="D301" s="116"/>
      <c r="E301" s="116"/>
      <c r="F301" s="116"/>
      <c r="G301" s="116"/>
      <c r="H301" s="116"/>
      <c r="I301" s="45"/>
      <c r="J301" s="47">
        <f>SUM(AH187:AH279)</f>
        <v>0</v>
      </c>
      <c r="K301" s="47"/>
      <c r="L301" s="47">
        <f>SUM(BD187:BD279)</f>
        <v>0</v>
      </c>
    </row>
    <row r="302" spans="1:12" ht="14.25" hidden="1" x14ac:dyDescent="0.2">
      <c r="A302" s="39"/>
      <c r="B302" s="59"/>
      <c r="C302" s="116" t="s">
        <v>553</v>
      </c>
      <c r="D302" s="116"/>
      <c r="E302" s="116"/>
      <c r="F302" s="116"/>
      <c r="G302" s="116"/>
      <c r="H302" s="116"/>
      <c r="I302" s="45"/>
      <c r="J302" s="47">
        <f>SUM(BL187:BL279)</f>
        <v>0</v>
      </c>
      <c r="K302" s="47"/>
      <c r="L302" s="47"/>
    </row>
    <row r="303" spans="1:12" ht="14.25" hidden="1" x14ac:dyDescent="0.2">
      <c r="A303" s="39"/>
      <c r="B303" s="59"/>
      <c r="C303" s="116" t="s">
        <v>554</v>
      </c>
      <c r="D303" s="116"/>
      <c r="E303" s="116"/>
      <c r="F303" s="116"/>
      <c r="G303" s="116"/>
      <c r="H303" s="116"/>
      <c r="I303" s="45"/>
      <c r="J303" s="47">
        <f>SUM(BN187:BN279)</f>
        <v>0</v>
      </c>
      <c r="K303" s="47"/>
      <c r="L303" s="47"/>
    </row>
    <row r="304" spans="1:12" ht="15" x14ac:dyDescent="0.2">
      <c r="A304" s="60"/>
      <c r="B304" s="61"/>
      <c r="C304" s="114" t="s">
        <v>555</v>
      </c>
      <c r="D304" s="114"/>
      <c r="E304" s="114"/>
      <c r="F304" s="114"/>
      <c r="G304" s="114"/>
      <c r="H304" s="114"/>
      <c r="I304" s="62"/>
      <c r="J304" s="63">
        <f>J281+J296+J297+J298+J302+J303</f>
        <v>52656.2</v>
      </c>
      <c r="K304" s="63"/>
      <c r="L304" s="63"/>
    </row>
    <row r="305" spans="1:82" ht="14.25" x14ac:dyDescent="0.2">
      <c r="A305" s="39"/>
      <c r="B305" s="59"/>
      <c r="C305" s="115" t="s">
        <v>556</v>
      </c>
      <c r="D305" s="116"/>
      <c r="E305" s="116"/>
      <c r="F305" s="116"/>
      <c r="G305" s="116"/>
      <c r="H305" s="116"/>
      <c r="I305" s="45"/>
      <c r="J305" s="47"/>
      <c r="K305" s="47"/>
      <c r="L305" s="47"/>
    </row>
    <row r="306" spans="1:82" ht="14.25" hidden="1" x14ac:dyDescent="0.2">
      <c r="A306" s="39"/>
      <c r="B306" s="59"/>
      <c r="C306" s="116" t="s">
        <v>557</v>
      </c>
      <c r="D306" s="116"/>
      <c r="E306" s="116"/>
      <c r="F306" s="116"/>
      <c r="G306" s="116"/>
      <c r="H306" s="116"/>
      <c r="I306" s="45"/>
      <c r="J306" s="47">
        <f>SUM(AB187:AB279)</f>
        <v>0</v>
      </c>
      <c r="K306" s="47"/>
      <c r="L306" s="47">
        <f>SUM(AX187:AX279)</f>
        <v>0</v>
      </c>
    </row>
    <row r="307" spans="1:82" ht="14.25" hidden="1" x14ac:dyDescent="0.2">
      <c r="A307" s="39"/>
      <c r="B307" s="59"/>
      <c r="C307" s="116" t="s">
        <v>558</v>
      </c>
      <c r="D307" s="116"/>
      <c r="E307" s="116"/>
      <c r="F307" s="116"/>
      <c r="G307" s="116"/>
      <c r="H307" s="116"/>
      <c r="I307" s="45"/>
      <c r="J307" s="47">
        <f>SUM(AC187:AC279)</f>
        <v>0</v>
      </c>
      <c r="K307" s="47"/>
      <c r="L307" s="47">
        <f>SUM(AY187:AY279)</f>
        <v>0</v>
      </c>
    </row>
    <row r="308" spans="1:82" ht="14.25" x14ac:dyDescent="0.2">
      <c r="A308" s="39"/>
      <c r="B308" s="59"/>
      <c r="C308" s="116" t="s">
        <v>559</v>
      </c>
      <c r="D308" s="116"/>
      <c r="E308" s="116"/>
      <c r="F308" s="117"/>
      <c r="G308" s="64">
        <f>Source!F111</f>
        <v>1739.0597908</v>
      </c>
      <c r="H308" s="39"/>
      <c r="I308" s="39"/>
      <c r="J308" s="39"/>
      <c r="K308" s="39"/>
      <c r="L308" s="39"/>
    </row>
    <row r="309" spans="1:82" ht="14.25" x14ac:dyDescent="0.2">
      <c r="A309" s="39"/>
      <c r="B309" s="59"/>
      <c r="C309" s="116" t="s">
        <v>560</v>
      </c>
      <c r="D309" s="116"/>
      <c r="E309" s="116"/>
      <c r="F309" s="117"/>
      <c r="G309" s="64">
        <f>Source!F112</f>
        <v>67.972654700000007</v>
      </c>
      <c r="H309" s="39"/>
      <c r="I309" s="39"/>
      <c r="J309" s="39"/>
      <c r="K309" s="39"/>
      <c r="L309" s="39"/>
    </row>
    <row r="311" spans="1:82" ht="14.25" x14ac:dyDescent="0.2">
      <c r="C311" s="118" t="str">
        <f>Source!H118</f>
        <v>Итого</v>
      </c>
      <c r="D311" s="118"/>
      <c r="E311" s="118"/>
      <c r="F311" s="118"/>
      <c r="G311" s="118"/>
      <c r="H311" s="118"/>
      <c r="I311" s="118"/>
      <c r="J311" s="57">
        <f>IF(Source!W118=0, "", Source!W118)</f>
        <v>52656.2</v>
      </c>
    </row>
    <row r="312" spans="1:82" ht="14.25" x14ac:dyDescent="0.2">
      <c r="C312" s="118" t="str">
        <f>Source!H119</f>
        <v>НДС 22%</v>
      </c>
      <c r="D312" s="118"/>
      <c r="E312" s="118"/>
      <c r="F312" s="118"/>
      <c r="G312" s="118"/>
      <c r="H312" s="118"/>
      <c r="I312" s="118"/>
      <c r="J312" s="57">
        <f>IF(Source!W119=0, "", Source!W119)</f>
        <v>11584.36</v>
      </c>
    </row>
    <row r="313" spans="1:82" ht="14.25" x14ac:dyDescent="0.2">
      <c r="C313" s="118" t="str">
        <f>Source!H120</f>
        <v>Всего</v>
      </c>
      <c r="D313" s="118"/>
      <c r="E313" s="118"/>
      <c r="F313" s="118"/>
      <c r="G313" s="118"/>
      <c r="H313" s="118"/>
      <c r="I313" s="118"/>
      <c r="J313" s="57">
        <f>IF(Source!W120=0, "", Source!W120)</f>
        <v>64240.56</v>
      </c>
    </row>
    <row r="315" spans="1:82" ht="16.5" x14ac:dyDescent="0.2">
      <c r="A315" s="101" t="s">
        <v>572</v>
      </c>
      <c r="B315" s="101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</row>
    <row r="316" spans="1:82" ht="119.25" x14ac:dyDescent="0.2">
      <c r="A316" s="41" t="s">
        <v>204</v>
      </c>
      <c r="B316" s="42" t="str">
        <f>Source!F126</f>
        <v>п01-12-027-01</v>
      </c>
      <c r="C316" s="42" t="s">
        <v>573</v>
      </c>
      <c r="D316" s="43" t="str">
        <f>Source!H126</f>
        <v>испытание</v>
      </c>
      <c r="E316" s="45">
        <f>Source!K126</f>
        <v>2</v>
      </c>
      <c r="F316" s="45"/>
      <c r="G316" s="45">
        <f>Source!I126</f>
        <v>2</v>
      </c>
      <c r="H316" s="47"/>
      <c r="I316" s="46"/>
      <c r="J316" s="47"/>
      <c r="K316" s="46"/>
      <c r="L316" s="47"/>
    </row>
    <row r="317" spans="1:82" ht="178.5" x14ac:dyDescent="0.2">
      <c r="B317" s="48" t="str">
        <f>Source!EO126</f>
        <v>Поправка: Мет.421/пр 04.08.20 Пр.10 Т.4 п. 4</v>
      </c>
      <c r="C317" s="48" t="str">
        <f>Source!CN126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318" spans="1:82" ht="14.25" x14ac:dyDescent="0.2">
      <c r="A318" s="42"/>
      <c r="B318" s="46">
        <v>1</v>
      </c>
      <c r="C318" s="42" t="s">
        <v>522</v>
      </c>
      <c r="D318" s="43"/>
      <c r="E318" s="45"/>
      <c r="F318" s="45"/>
      <c r="G318" s="45"/>
      <c r="H318" s="47">
        <f>Source!AO126</f>
        <v>55.71</v>
      </c>
      <c r="I318" s="46">
        <f>ROUND(1.3,7)</f>
        <v>1.3</v>
      </c>
      <c r="J318" s="47">
        <f>ROUND(Source!AF126*Source!I126, 2)</f>
        <v>144.85</v>
      </c>
      <c r="K318" s="46">
        <f>IF(Source!BA126&lt;&gt; 0, Source!BA126, 1)</f>
        <v>56.02</v>
      </c>
      <c r="L318" s="47">
        <f>Source!HJ126</f>
        <v>8114.5</v>
      </c>
      <c r="BR318">
        <f>Source!HJ126</f>
        <v>8114.5</v>
      </c>
      <c r="BU318">
        <f>ROUND(Source!HJ126*80/100, 2)</f>
        <v>6491.6</v>
      </c>
      <c r="BV318">
        <f>Source!HJ126-BU318</f>
        <v>1622.8999999999996</v>
      </c>
      <c r="CB318">
        <f>Source!BM126</f>
        <v>200001</v>
      </c>
      <c r="CC318" t="str">
        <f>Source!E126</f>
        <v>18</v>
      </c>
      <c r="CD318">
        <v>4</v>
      </c>
    </row>
    <row r="319" spans="1:82" ht="14.25" x14ac:dyDescent="0.2">
      <c r="A319" s="42"/>
      <c r="B319" s="42"/>
      <c r="C319" s="51" t="s">
        <v>523</v>
      </c>
      <c r="D319" s="52" t="s">
        <v>320</v>
      </c>
      <c r="E319" s="53">
        <f>Source!AQ126</f>
        <v>4.8600000000000003</v>
      </c>
      <c r="F319" s="53">
        <f>ROUND(1.3,7)</f>
        <v>1.3</v>
      </c>
      <c r="G319" s="53">
        <f>ROUND(Source!U126, 7)</f>
        <v>12.635999999999999</v>
      </c>
      <c r="H319" s="54"/>
      <c r="I319" s="55"/>
      <c r="J319" s="54"/>
      <c r="K319" s="55"/>
      <c r="L319" s="54"/>
    </row>
    <row r="320" spans="1:82" ht="14.25" x14ac:dyDescent="0.2">
      <c r="A320" s="42"/>
      <c r="B320" s="42"/>
      <c r="C320" s="42" t="s">
        <v>511</v>
      </c>
      <c r="D320" s="43"/>
      <c r="E320" s="45"/>
      <c r="F320" s="45"/>
      <c r="G320" s="45"/>
      <c r="H320" s="47">
        <f>H318</f>
        <v>55.71</v>
      </c>
      <c r="I320" s="46"/>
      <c r="J320" s="47">
        <f>J318</f>
        <v>144.85</v>
      </c>
      <c r="K320" s="46"/>
      <c r="L320" s="47"/>
    </row>
    <row r="321" spans="1:82" ht="14.25" x14ac:dyDescent="0.2">
      <c r="A321" s="42"/>
      <c r="B321" s="42"/>
      <c r="C321" s="42" t="s">
        <v>512</v>
      </c>
      <c r="D321" s="43"/>
      <c r="E321" s="45"/>
      <c r="F321" s="45"/>
      <c r="G321" s="45"/>
      <c r="H321" s="47"/>
      <c r="I321" s="46"/>
      <c r="J321" s="47">
        <f>SUM(S316:S324)+SUM(T316:T324)+SUM(X316:X324)+SUM(Y316:Y324)+SUM(Z316:Z324)</f>
        <v>144.85</v>
      </c>
      <c r="K321" s="46"/>
      <c r="L321" s="47">
        <f>SUM(AR316:AR324)+SUM(AS316:AS324)+SUM(AT316:AT324)+SUM(AU316:AU324)+SUM(AV316:AV324)</f>
        <v>8114.5</v>
      </c>
    </row>
    <row r="322" spans="1:82" ht="14.25" x14ac:dyDescent="0.2">
      <c r="A322" s="42"/>
      <c r="B322" s="42" t="s">
        <v>213</v>
      </c>
      <c r="C322" s="42" t="s">
        <v>574</v>
      </c>
      <c r="D322" s="43" t="s">
        <v>514</v>
      </c>
      <c r="E322" s="45">
        <f>Source!BZ126</f>
        <v>74</v>
      </c>
      <c r="F322" s="45"/>
      <c r="G322" s="45">
        <f>Source!AT126</f>
        <v>74</v>
      </c>
      <c r="H322" s="47"/>
      <c r="I322" s="46"/>
      <c r="J322" s="47">
        <f>SUM(AD316:AD324)</f>
        <v>107.19</v>
      </c>
      <c r="K322" s="46"/>
      <c r="L322" s="47">
        <f>SUM(AZ316:AZ324)</f>
        <v>6004.73</v>
      </c>
      <c r="BR322">
        <f>SUM(AZ316:AZ324)</f>
        <v>6004.73</v>
      </c>
      <c r="BU322">
        <f>ROUND(SUM(AZ316:AZ324)*80/100, 2)</f>
        <v>4803.78</v>
      </c>
      <c r="BV322">
        <f>SUM(AZ316:AZ324)-BU322</f>
        <v>1200.9499999999998</v>
      </c>
      <c r="CB322">
        <f>Source!BM126</f>
        <v>200001</v>
      </c>
      <c r="CC322" t="str">
        <f>Source!E126</f>
        <v>18</v>
      </c>
      <c r="CD322">
        <v>4</v>
      </c>
    </row>
    <row r="323" spans="1:82" ht="14.25" x14ac:dyDescent="0.2">
      <c r="A323" s="51"/>
      <c r="B323" s="51" t="s">
        <v>214</v>
      </c>
      <c r="C323" s="51" t="s">
        <v>575</v>
      </c>
      <c r="D323" s="52" t="s">
        <v>514</v>
      </c>
      <c r="E323" s="53">
        <f>Source!CA126</f>
        <v>36</v>
      </c>
      <c r="F323" s="53"/>
      <c r="G323" s="53">
        <f>Source!AU126</f>
        <v>36</v>
      </c>
      <c r="H323" s="54"/>
      <c r="I323" s="55"/>
      <c r="J323" s="54">
        <f>SUM(AE316:AE324)</f>
        <v>52.15</v>
      </c>
      <c r="K323" s="55"/>
      <c r="L323" s="54">
        <f>SUM(BA316:BA324)</f>
        <v>2921.22</v>
      </c>
      <c r="BR323">
        <f>SUM(BA316:BA324)</f>
        <v>2921.22</v>
      </c>
      <c r="BU323">
        <f>ROUND(SUM(BA316:BA324)*80/100, 2)</f>
        <v>2336.98</v>
      </c>
      <c r="BV323">
        <f>SUM(BA316:BA324)-BU323</f>
        <v>584.23999999999978</v>
      </c>
      <c r="CB323">
        <f>Source!BM126</f>
        <v>200001</v>
      </c>
      <c r="CC323" t="str">
        <f>Source!E126</f>
        <v>18</v>
      </c>
      <c r="CD323">
        <v>4</v>
      </c>
    </row>
    <row r="324" spans="1:82" ht="15" x14ac:dyDescent="0.2">
      <c r="C324" s="93" t="s">
        <v>516</v>
      </c>
      <c r="D324" s="93"/>
      <c r="E324" s="93"/>
      <c r="F324" s="93"/>
      <c r="G324" s="93"/>
      <c r="H324" s="93"/>
      <c r="I324" s="94">
        <f>J318+J322+J323</f>
        <v>304.19</v>
      </c>
      <c r="J324" s="94"/>
      <c r="O324" s="56">
        <f>J318+J322+J323</f>
        <v>304.19</v>
      </c>
      <c r="P324">
        <f>0</f>
        <v>0</v>
      </c>
      <c r="R324" t="s">
        <v>517</v>
      </c>
      <c r="S324" s="56">
        <f>J318</f>
        <v>144.85</v>
      </c>
      <c r="V324" s="56">
        <f>J318</f>
        <v>144.85</v>
      </c>
      <c r="X324">
        <f>0</f>
        <v>0</v>
      </c>
      <c r="Z324" t="s">
        <v>517</v>
      </c>
      <c r="AA324">
        <f>0</f>
        <v>0</v>
      </c>
      <c r="AD324">
        <f>Source!X126</f>
        <v>107.19</v>
      </c>
      <c r="AE324">
        <f>Source!Y126</f>
        <v>52.15</v>
      </c>
      <c r="AN324" s="56">
        <f>L318+L322+L323</f>
        <v>17040.45</v>
      </c>
      <c r="AO324">
        <f>0</f>
        <v>0</v>
      </c>
      <c r="AQ324" t="s">
        <v>517</v>
      </c>
      <c r="AR324" s="56">
        <f>L318</f>
        <v>8114.5</v>
      </c>
      <c r="AT324">
        <f>0</f>
        <v>0</v>
      </c>
      <c r="AV324" t="s">
        <v>517</v>
      </c>
      <c r="AW324">
        <f>0</f>
        <v>0</v>
      </c>
      <c r="AZ324">
        <f>Source!HK126</f>
        <v>6004.73</v>
      </c>
      <c r="BA324">
        <f>Source!HL126</f>
        <v>2921.22</v>
      </c>
      <c r="BM324" s="56">
        <f>J318+J322+J323</f>
        <v>304.19</v>
      </c>
      <c r="BS324">
        <f>ROUND(I324*80/100, 2)</f>
        <v>243.35</v>
      </c>
      <c r="BT324" s="56">
        <f>I324-BS324</f>
        <v>60.84</v>
      </c>
      <c r="CB324">
        <f>Source!BM126</f>
        <v>200001</v>
      </c>
      <c r="CC324" t="str">
        <f>Source!E126</f>
        <v>18</v>
      </c>
      <c r="CD324">
        <v>4</v>
      </c>
    </row>
    <row r="325" spans="1:82" ht="133.5" x14ac:dyDescent="0.2">
      <c r="A325" s="41" t="s">
        <v>215</v>
      </c>
      <c r="B325" s="42" t="str">
        <f>Source!F127</f>
        <v>п01-12-027-04</v>
      </c>
      <c r="C325" s="42" t="s">
        <v>576</v>
      </c>
      <c r="D325" s="43" t="str">
        <f>Source!H127</f>
        <v>500 м кабеля</v>
      </c>
      <c r="E325" s="45">
        <f>Source!K127</f>
        <v>33</v>
      </c>
      <c r="F325" s="45"/>
      <c r="G325" s="45">
        <f>Source!I127</f>
        <v>33</v>
      </c>
      <c r="H325" s="47"/>
      <c r="I325" s="46"/>
      <c r="J325" s="47"/>
      <c r="K325" s="46"/>
      <c r="L325" s="47"/>
    </row>
    <row r="326" spans="1:82" ht="178.5" x14ac:dyDescent="0.2">
      <c r="B326" s="48" t="str">
        <f>Source!EO127</f>
        <v>Поправка: Мет.421/пр 04.08.20 Пр.10 Т.4 п. 4</v>
      </c>
      <c r="C326" s="48" t="str">
        <f>Source!CN127</f>
        <v>Поправка: Мет.421/пр 04.08.20 Пр.10 Т.4 п. 4  Наименование: Производство работ осуществляется в дейтсвующих 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</v>
      </c>
    </row>
    <row r="327" spans="1:82" x14ac:dyDescent="0.2">
      <c r="C327" s="49" t="str">
        <f>"Объем: "&amp;Source!I127&amp;"=(8750-"&amp;"500)*"&amp;"2/"&amp;"500"</f>
        <v>Объем: 33=(8750-500)*2/500</v>
      </c>
    </row>
    <row r="328" spans="1:82" ht="14.25" x14ac:dyDescent="0.2">
      <c r="A328" s="42"/>
      <c r="B328" s="46">
        <v>1</v>
      </c>
      <c r="C328" s="42" t="s">
        <v>522</v>
      </c>
      <c r="D328" s="43"/>
      <c r="E328" s="45"/>
      <c r="F328" s="45"/>
      <c r="G328" s="45"/>
      <c r="H328" s="47">
        <f>Source!AO127</f>
        <v>16.62</v>
      </c>
      <c r="I328" s="46">
        <f>ROUND(1.3,7)</f>
        <v>1.3</v>
      </c>
      <c r="J328" s="47">
        <f>ROUND(Source!AF127*Source!I127, 2)</f>
        <v>713</v>
      </c>
      <c r="K328" s="46">
        <f>IF(Source!BA127&lt;&gt; 0, Source!BA127, 1)</f>
        <v>56.02</v>
      </c>
      <c r="L328" s="47">
        <f>Source!HJ127</f>
        <v>39942.26</v>
      </c>
      <c r="BR328">
        <f>Source!HJ127</f>
        <v>39942.26</v>
      </c>
      <c r="BU328">
        <f>ROUND(Source!HJ127*80/100, 2)</f>
        <v>31953.81</v>
      </c>
      <c r="BV328">
        <f>Source!HJ127-BU328</f>
        <v>7988.4500000000007</v>
      </c>
      <c r="CB328">
        <f>Source!BM127</f>
        <v>200001</v>
      </c>
      <c r="CC328" t="str">
        <f>Source!E127</f>
        <v>19</v>
      </c>
      <c r="CD328">
        <v>4</v>
      </c>
    </row>
    <row r="329" spans="1:82" ht="14.25" x14ac:dyDescent="0.2">
      <c r="A329" s="42"/>
      <c r="B329" s="42"/>
      <c r="C329" s="51" t="s">
        <v>523</v>
      </c>
      <c r="D329" s="52" t="s">
        <v>320</v>
      </c>
      <c r="E329" s="53">
        <f>Source!AQ127</f>
        <v>1.45</v>
      </c>
      <c r="F329" s="53">
        <f>ROUND(1.3,7)</f>
        <v>1.3</v>
      </c>
      <c r="G329" s="53">
        <f>ROUND(Source!U127, 7)</f>
        <v>62.204999999999998</v>
      </c>
      <c r="H329" s="54"/>
      <c r="I329" s="55"/>
      <c r="J329" s="54"/>
      <c r="K329" s="55"/>
      <c r="L329" s="54"/>
    </row>
    <row r="330" spans="1:82" ht="14.25" x14ac:dyDescent="0.2">
      <c r="A330" s="42"/>
      <c r="B330" s="42"/>
      <c r="C330" s="42" t="s">
        <v>511</v>
      </c>
      <c r="D330" s="43"/>
      <c r="E330" s="45"/>
      <c r="F330" s="45"/>
      <c r="G330" s="45"/>
      <c r="H330" s="47">
        <f>H328</f>
        <v>16.62</v>
      </c>
      <c r="I330" s="46"/>
      <c r="J330" s="47">
        <f>J328</f>
        <v>713</v>
      </c>
      <c r="K330" s="46"/>
      <c r="L330" s="47"/>
    </row>
    <row r="331" spans="1:82" ht="14.25" x14ac:dyDescent="0.2">
      <c r="A331" s="42"/>
      <c r="B331" s="42"/>
      <c r="C331" s="42" t="s">
        <v>512</v>
      </c>
      <c r="D331" s="43"/>
      <c r="E331" s="45"/>
      <c r="F331" s="45"/>
      <c r="G331" s="45"/>
      <c r="H331" s="47"/>
      <c r="I331" s="46"/>
      <c r="J331" s="47">
        <f>SUM(S325:S334)+SUM(T325:T334)+SUM(X325:X334)+SUM(Y325:Y334)+SUM(Z325:Z334)</f>
        <v>713</v>
      </c>
      <c r="K331" s="46"/>
      <c r="L331" s="47">
        <f>SUM(AR325:AR334)+SUM(AS325:AS334)+SUM(AT325:AT334)+SUM(AU325:AU334)+SUM(AV325:AV334)</f>
        <v>39942.26</v>
      </c>
    </row>
    <row r="332" spans="1:82" ht="14.25" x14ac:dyDescent="0.2">
      <c r="A332" s="42"/>
      <c r="B332" s="42" t="s">
        <v>213</v>
      </c>
      <c r="C332" s="42" t="s">
        <v>574</v>
      </c>
      <c r="D332" s="43" t="s">
        <v>514</v>
      </c>
      <c r="E332" s="45">
        <f>Source!BZ127</f>
        <v>74</v>
      </c>
      <c r="F332" s="45"/>
      <c r="G332" s="45">
        <f>Source!AT127</f>
        <v>74</v>
      </c>
      <c r="H332" s="47"/>
      <c r="I332" s="46"/>
      <c r="J332" s="47">
        <f>SUM(AD325:AD334)</f>
        <v>527.62</v>
      </c>
      <c r="K332" s="46"/>
      <c r="L332" s="47">
        <f>SUM(AZ325:AZ334)</f>
        <v>29557.27</v>
      </c>
      <c r="BR332">
        <f>SUM(AZ325:AZ334)</f>
        <v>29557.27</v>
      </c>
      <c r="BU332">
        <f>ROUND(SUM(AZ325:AZ334)*80/100, 2)</f>
        <v>23645.82</v>
      </c>
      <c r="BV332">
        <f>SUM(AZ325:AZ334)-BU332</f>
        <v>5911.4500000000007</v>
      </c>
      <c r="CB332">
        <f>Source!BM127</f>
        <v>200001</v>
      </c>
      <c r="CC332" t="str">
        <f>Source!E127</f>
        <v>19</v>
      </c>
      <c r="CD332">
        <v>4</v>
      </c>
    </row>
    <row r="333" spans="1:82" ht="14.25" x14ac:dyDescent="0.2">
      <c r="A333" s="51"/>
      <c r="B333" s="51" t="s">
        <v>214</v>
      </c>
      <c r="C333" s="51" t="s">
        <v>575</v>
      </c>
      <c r="D333" s="52" t="s">
        <v>514</v>
      </c>
      <c r="E333" s="53">
        <f>Source!CA127</f>
        <v>36</v>
      </c>
      <c r="F333" s="53"/>
      <c r="G333" s="53">
        <f>Source!AU127</f>
        <v>36</v>
      </c>
      <c r="H333" s="54"/>
      <c r="I333" s="55"/>
      <c r="J333" s="54">
        <f>SUM(AE325:AE334)</f>
        <v>256.68</v>
      </c>
      <c r="K333" s="55"/>
      <c r="L333" s="54">
        <f>SUM(BA325:BA334)</f>
        <v>14379.21</v>
      </c>
      <c r="BR333">
        <f>SUM(BA325:BA334)</f>
        <v>14379.21</v>
      </c>
      <c r="BU333">
        <f>ROUND(SUM(BA325:BA334)*80/100, 2)</f>
        <v>11503.37</v>
      </c>
      <c r="BV333">
        <f>SUM(BA325:BA334)-BU333</f>
        <v>2875.8399999999983</v>
      </c>
      <c r="CB333">
        <f>Source!BM127</f>
        <v>200001</v>
      </c>
      <c r="CC333" t="str">
        <f>Source!E127</f>
        <v>19</v>
      </c>
      <c r="CD333">
        <v>4</v>
      </c>
    </row>
    <row r="334" spans="1:82" ht="15" x14ac:dyDescent="0.2">
      <c r="C334" s="93" t="s">
        <v>516</v>
      </c>
      <c r="D334" s="93"/>
      <c r="E334" s="93"/>
      <c r="F334" s="93"/>
      <c r="G334" s="93"/>
      <c r="H334" s="93"/>
      <c r="I334" s="94">
        <f>J328+J332+J333</f>
        <v>1497.3</v>
      </c>
      <c r="J334" s="94"/>
      <c r="O334" s="56">
        <f>J328+J332+J333</f>
        <v>1497.3</v>
      </c>
      <c r="P334">
        <f>0</f>
        <v>0</v>
      </c>
      <c r="R334" t="s">
        <v>517</v>
      </c>
      <c r="S334" s="56">
        <f>J328</f>
        <v>713</v>
      </c>
      <c r="V334" s="56">
        <f>J328</f>
        <v>713</v>
      </c>
      <c r="X334">
        <f>0</f>
        <v>0</v>
      </c>
      <c r="Z334" t="s">
        <v>517</v>
      </c>
      <c r="AA334">
        <f>0</f>
        <v>0</v>
      </c>
      <c r="AD334">
        <f>Source!X127</f>
        <v>527.62</v>
      </c>
      <c r="AE334">
        <f>Source!Y127</f>
        <v>256.68</v>
      </c>
      <c r="AN334" s="56">
        <f>L328+L332+L333</f>
        <v>83878.739999999991</v>
      </c>
      <c r="AO334">
        <f>0</f>
        <v>0</v>
      </c>
      <c r="AQ334" t="s">
        <v>517</v>
      </c>
      <c r="AR334" s="56">
        <f>L328</f>
        <v>39942.26</v>
      </c>
      <c r="AT334">
        <f>0</f>
        <v>0</v>
      </c>
      <c r="AV334" t="s">
        <v>517</v>
      </c>
      <c r="AW334">
        <f>0</f>
        <v>0</v>
      </c>
      <c r="AZ334">
        <f>Source!HK127</f>
        <v>29557.27</v>
      </c>
      <c r="BA334">
        <f>Source!HL127</f>
        <v>14379.21</v>
      </c>
      <c r="BM334" s="56">
        <f>J328+J332+J333</f>
        <v>1497.3</v>
      </c>
      <c r="BS334">
        <f>ROUND(I334*80/100, 2)</f>
        <v>1197.8399999999999</v>
      </c>
      <c r="BT334" s="56">
        <f>I334-BS334</f>
        <v>299.46000000000004</v>
      </c>
      <c r="CB334">
        <f>Source!BM127</f>
        <v>200001</v>
      </c>
      <c r="CC334" t="str">
        <f>Source!E127</f>
        <v>19</v>
      </c>
      <c r="CD334">
        <v>4</v>
      </c>
    </row>
    <row r="335" spans="1:82" ht="81" x14ac:dyDescent="0.2">
      <c r="A335" s="41" t="s">
        <v>221</v>
      </c>
      <c r="B335" s="42" t="str">
        <f>Source!F128</f>
        <v>п01-11-024-02</v>
      </c>
      <c r="C335" s="42" t="s">
        <v>577</v>
      </c>
      <c r="D335" s="43" t="str">
        <f>Source!H128</f>
        <v>ШТ</v>
      </c>
      <c r="E335" s="45">
        <f>Source!K128</f>
        <v>2</v>
      </c>
      <c r="F335" s="45"/>
      <c r="G335" s="45">
        <f>Source!I128</f>
        <v>2</v>
      </c>
      <c r="H335" s="47"/>
      <c r="I335" s="46"/>
      <c r="J335" s="47"/>
      <c r="K335" s="46"/>
      <c r="L335" s="47"/>
    </row>
    <row r="336" spans="1:82" ht="153" x14ac:dyDescent="0.2">
      <c r="B336" s="48" t="str">
        <f>Source!EO128</f>
        <v>Поправка: МР 519/пр Прил.2, Табл.4, п. 3</v>
      </c>
      <c r="C336" s="48" t="str">
        <f>Source!CN128</f>
        <v>Поправка: МР 519/пр Прил.2, Табл.4,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7" spans="1:83" ht="14.25" x14ac:dyDescent="0.2">
      <c r="A337" s="42"/>
      <c r="B337" s="46">
        <v>1</v>
      </c>
      <c r="C337" s="42" t="s">
        <v>522</v>
      </c>
      <c r="D337" s="43"/>
      <c r="E337" s="45"/>
      <c r="F337" s="45"/>
      <c r="G337" s="45"/>
      <c r="H337" s="47">
        <f>Source!AO128</f>
        <v>20.75</v>
      </c>
      <c r="I337" s="46">
        <f>ROUND(1.2,7)</f>
        <v>1.2</v>
      </c>
      <c r="J337" s="47">
        <f>ROUND(Source!AF128*Source!I128, 2)</f>
        <v>49.8</v>
      </c>
      <c r="K337" s="46">
        <f>IF(Source!BA128&lt;&gt; 0, Source!BA128, 1)</f>
        <v>56.02</v>
      </c>
      <c r="L337" s="47">
        <f>Source!HJ128</f>
        <v>2789.8</v>
      </c>
      <c r="BR337">
        <f>Source!HJ128</f>
        <v>2789.8</v>
      </c>
      <c r="BU337">
        <f>ROUND(Source!HJ128*80/100, 2)</f>
        <v>2231.84</v>
      </c>
      <c r="BV337">
        <f>Source!HJ128-BU337</f>
        <v>557.96</v>
      </c>
      <c r="CB337">
        <f>Source!BM128</f>
        <v>200001</v>
      </c>
      <c r="CC337" t="str">
        <f>Source!E128</f>
        <v>20</v>
      </c>
      <c r="CD337">
        <v>4</v>
      </c>
    </row>
    <row r="338" spans="1:83" ht="14.25" x14ac:dyDescent="0.2">
      <c r="A338" s="42"/>
      <c r="B338" s="42"/>
      <c r="C338" s="51" t="s">
        <v>523</v>
      </c>
      <c r="D338" s="52" t="s">
        <v>320</v>
      </c>
      <c r="E338" s="53">
        <f>Source!AQ128</f>
        <v>1.62</v>
      </c>
      <c r="F338" s="53">
        <f>ROUND(1.2,7)</f>
        <v>1.2</v>
      </c>
      <c r="G338" s="53">
        <f>ROUND(Source!U128, 7)</f>
        <v>3.8879999999999999</v>
      </c>
      <c r="H338" s="54"/>
      <c r="I338" s="55"/>
      <c r="J338" s="54"/>
      <c r="K338" s="55"/>
      <c r="L338" s="54"/>
    </row>
    <row r="339" spans="1:83" ht="14.25" x14ac:dyDescent="0.2">
      <c r="A339" s="42"/>
      <c r="B339" s="42"/>
      <c r="C339" s="42" t="s">
        <v>511</v>
      </c>
      <c r="D339" s="43"/>
      <c r="E339" s="45"/>
      <c r="F339" s="45"/>
      <c r="G339" s="45"/>
      <c r="H339" s="47">
        <f>H337</f>
        <v>20.75</v>
      </c>
      <c r="I339" s="46"/>
      <c r="J339" s="47">
        <f>J337</f>
        <v>49.8</v>
      </c>
      <c r="K339" s="46"/>
      <c r="L339" s="47"/>
    </row>
    <row r="340" spans="1:83" ht="14.25" x14ac:dyDescent="0.2">
      <c r="A340" s="42"/>
      <c r="B340" s="42"/>
      <c r="C340" s="42" t="s">
        <v>512</v>
      </c>
      <c r="D340" s="43"/>
      <c r="E340" s="45"/>
      <c r="F340" s="45"/>
      <c r="G340" s="45"/>
      <c r="H340" s="47"/>
      <c r="I340" s="46"/>
      <c r="J340" s="47">
        <f>SUM(S335:S343)+SUM(T335:T343)+SUM(X335:X343)+SUM(Y335:Y343)+SUM(Z335:Z343)</f>
        <v>49.8</v>
      </c>
      <c r="K340" s="46"/>
      <c r="L340" s="47">
        <f>SUM(AR335:AR343)+SUM(AS335:AS343)+SUM(AT335:AT343)+SUM(AU335:AU343)+SUM(AV335:AV343)</f>
        <v>2789.8</v>
      </c>
    </row>
    <row r="341" spans="1:83" ht="14.25" x14ac:dyDescent="0.2">
      <c r="A341" s="42"/>
      <c r="B341" s="42" t="s">
        <v>213</v>
      </c>
      <c r="C341" s="42" t="s">
        <v>574</v>
      </c>
      <c r="D341" s="43" t="s">
        <v>514</v>
      </c>
      <c r="E341" s="45">
        <f>Source!BZ128</f>
        <v>74</v>
      </c>
      <c r="F341" s="45"/>
      <c r="G341" s="45">
        <f>Source!AT128</f>
        <v>74</v>
      </c>
      <c r="H341" s="47"/>
      <c r="I341" s="46"/>
      <c r="J341" s="47">
        <f>SUM(AD335:AD343)</f>
        <v>36.85</v>
      </c>
      <c r="K341" s="46"/>
      <c r="L341" s="47">
        <f>SUM(AZ335:AZ343)</f>
        <v>2064.4499999999998</v>
      </c>
      <c r="BR341">
        <f>SUM(AZ335:AZ343)</f>
        <v>2064.4499999999998</v>
      </c>
      <c r="BU341">
        <f>ROUND(SUM(AZ335:AZ343)*80/100, 2)</f>
        <v>1651.56</v>
      </c>
      <c r="BV341">
        <f>SUM(AZ335:AZ343)-BU341</f>
        <v>412.88999999999987</v>
      </c>
      <c r="CB341">
        <f>Source!BM128</f>
        <v>200001</v>
      </c>
      <c r="CC341" t="str">
        <f>Source!E128</f>
        <v>20</v>
      </c>
      <c r="CD341">
        <v>4</v>
      </c>
    </row>
    <row r="342" spans="1:83" ht="14.25" x14ac:dyDescent="0.2">
      <c r="A342" s="51"/>
      <c r="B342" s="51" t="s">
        <v>214</v>
      </c>
      <c r="C342" s="51" t="s">
        <v>575</v>
      </c>
      <c r="D342" s="52" t="s">
        <v>514</v>
      </c>
      <c r="E342" s="53">
        <f>Source!CA128</f>
        <v>36</v>
      </c>
      <c r="F342" s="53"/>
      <c r="G342" s="53">
        <f>Source!AU128</f>
        <v>36</v>
      </c>
      <c r="H342" s="54"/>
      <c r="I342" s="55"/>
      <c r="J342" s="54">
        <f>SUM(AE335:AE343)</f>
        <v>17.93</v>
      </c>
      <c r="K342" s="55"/>
      <c r="L342" s="54">
        <f>SUM(BA335:BA343)</f>
        <v>1004.33</v>
      </c>
      <c r="BR342">
        <f>SUM(BA335:BA343)</f>
        <v>1004.33</v>
      </c>
      <c r="BU342">
        <f>ROUND(SUM(BA335:BA343)*80/100, 2)</f>
        <v>803.46</v>
      </c>
      <c r="BV342">
        <f>SUM(BA335:BA343)-BU342</f>
        <v>200.87</v>
      </c>
      <c r="CB342">
        <f>Source!BM128</f>
        <v>200001</v>
      </c>
      <c r="CC342" t="str">
        <f>Source!E128</f>
        <v>20</v>
      </c>
      <c r="CD342">
        <v>4</v>
      </c>
    </row>
    <row r="343" spans="1:83" ht="15" x14ac:dyDescent="0.2">
      <c r="C343" s="93" t="s">
        <v>516</v>
      </c>
      <c r="D343" s="93"/>
      <c r="E343" s="93"/>
      <c r="F343" s="93"/>
      <c r="G343" s="93"/>
      <c r="H343" s="93"/>
      <c r="I343" s="94">
        <f>J337+J341+J342</f>
        <v>104.58000000000001</v>
      </c>
      <c r="J343" s="94"/>
      <c r="O343" s="56">
        <f>J337+J341+J342</f>
        <v>104.58000000000001</v>
      </c>
      <c r="P343">
        <f>0</f>
        <v>0</v>
      </c>
      <c r="R343" t="s">
        <v>517</v>
      </c>
      <c r="S343" s="56">
        <f>J337</f>
        <v>49.8</v>
      </c>
      <c r="V343" s="56">
        <f>J337</f>
        <v>49.8</v>
      </c>
      <c r="X343">
        <f>0</f>
        <v>0</v>
      </c>
      <c r="Z343" t="s">
        <v>517</v>
      </c>
      <c r="AA343">
        <f>0</f>
        <v>0</v>
      </c>
      <c r="AD343">
        <f>Source!X128</f>
        <v>36.85</v>
      </c>
      <c r="AE343">
        <f>Source!Y128</f>
        <v>17.93</v>
      </c>
      <c r="AN343" s="56">
        <f>L337+L341+L342</f>
        <v>5858.58</v>
      </c>
      <c r="AO343">
        <f>0</f>
        <v>0</v>
      </c>
      <c r="AQ343" t="s">
        <v>517</v>
      </c>
      <c r="AR343" s="56">
        <f>L337</f>
        <v>2789.8</v>
      </c>
      <c r="AT343">
        <f>0</f>
        <v>0</v>
      </c>
      <c r="AV343" t="s">
        <v>517</v>
      </c>
      <c r="AW343">
        <f>0</f>
        <v>0</v>
      </c>
      <c r="AZ343">
        <f>Source!HK128</f>
        <v>2064.4499999999998</v>
      </c>
      <c r="BA343">
        <f>Source!HL128</f>
        <v>1004.33</v>
      </c>
      <c r="BM343" s="56">
        <f>J337+J341+J342</f>
        <v>104.58000000000001</v>
      </c>
      <c r="BS343">
        <f>ROUND(I343*80/100, 2)</f>
        <v>83.66</v>
      </c>
      <c r="BT343" s="56">
        <f>I343-BS343</f>
        <v>20.920000000000016</v>
      </c>
      <c r="CB343">
        <f>Source!BM128</f>
        <v>200001</v>
      </c>
      <c r="CC343" t="str">
        <f>Source!E128</f>
        <v>20</v>
      </c>
      <c r="CD343">
        <v>4</v>
      </c>
    </row>
    <row r="344" spans="1:83" ht="28.5" x14ac:dyDescent="0.2">
      <c r="A344" s="41" t="s">
        <v>227</v>
      </c>
      <c r="B344" s="42" t="str">
        <f>Source!F129</f>
        <v>91.13.03-081</v>
      </c>
      <c r="C344" s="42" t="str">
        <f>Source!G129</f>
        <v>Мастерская аварийная на базе автомобиля (электролаборатория)</v>
      </c>
      <c r="D344" s="43" t="str">
        <f>Source!H129</f>
        <v>маш.-ч.</v>
      </c>
      <c r="E344" s="45">
        <f>Source!K129</f>
        <v>4</v>
      </c>
      <c r="F344" s="45"/>
      <c r="G344" s="45">
        <f>Source!I129</f>
        <v>4</v>
      </c>
      <c r="H344" s="47">
        <f>Source!AM129</f>
        <v>111.42</v>
      </c>
      <c r="I344" s="46"/>
      <c r="J344" s="47">
        <f>ROUND((((Source!ET129)-(Source!EU129))+Source!AE129)*Source!I129, 2)</f>
        <v>445.68</v>
      </c>
      <c r="K344" s="46"/>
      <c r="L344" s="47"/>
    </row>
    <row r="345" spans="1:83" ht="14.25" x14ac:dyDescent="0.2">
      <c r="A345" s="42"/>
      <c r="B345" s="42"/>
      <c r="C345" s="42" t="s">
        <v>578</v>
      </c>
      <c r="D345" s="43" t="s">
        <v>579</v>
      </c>
      <c r="E345" s="45">
        <f>Source!K129</f>
        <v>4</v>
      </c>
      <c r="F345" s="45"/>
      <c r="G345" s="45">
        <f>Source!I129</f>
        <v>4</v>
      </c>
      <c r="H345" s="47">
        <f>Source!AN129</f>
        <v>7.51</v>
      </c>
      <c r="I345" s="46"/>
      <c r="J345" s="47">
        <f>ROUND(Source!AE129*Source!I129, 2)</f>
        <v>30.04</v>
      </c>
      <c r="K345" s="46">
        <f>IF(Source!BS129&lt;&gt; 0, Source!BS129, 1)</f>
        <v>56.02</v>
      </c>
      <c r="L345" s="47">
        <f>Source!HI129</f>
        <v>1682.84</v>
      </c>
      <c r="CE345">
        <v>1</v>
      </c>
    </row>
    <row r="346" spans="1:83" ht="14.25" x14ac:dyDescent="0.2">
      <c r="A346" s="51"/>
      <c r="B346" s="51"/>
      <c r="C346" s="51" t="s">
        <v>512</v>
      </c>
      <c r="D346" s="52"/>
      <c r="E346" s="53"/>
      <c r="F346" s="53"/>
      <c r="G346" s="53"/>
      <c r="H346" s="54"/>
      <c r="I346" s="55"/>
      <c r="J346" s="54">
        <f>SUM(S344:S347)+SUM(T344:T347)+SUM(X344:X347)+SUM(Y344:Y347)+SUM(Z344:Z347)</f>
        <v>30.04</v>
      </c>
      <c r="K346" s="55"/>
      <c r="L346" s="54">
        <f>SUM(AR344:AR347)+SUM(AS344:AS347)+SUM(AT344:AT347)+SUM(AU344:AU347)+SUM(AV344:AV347)</f>
        <v>1682.84</v>
      </c>
    </row>
    <row r="347" spans="1:83" ht="15" x14ac:dyDescent="0.2">
      <c r="C347" s="93" t="s">
        <v>516</v>
      </c>
      <c r="D347" s="93"/>
      <c r="E347" s="93"/>
      <c r="F347" s="93"/>
      <c r="G347" s="93"/>
      <c r="H347" s="93"/>
      <c r="I347" s="94">
        <f>J344</f>
        <v>445.68</v>
      </c>
      <c r="J347" s="94"/>
      <c r="O347" s="56">
        <f>J344</f>
        <v>445.68</v>
      </c>
      <c r="P347" s="56">
        <f>J344</f>
        <v>445.68</v>
      </c>
      <c r="R347" t="s">
        <v>517</v>
      </c>
      <c r="S347">
        <f>0</f>
        <v>0</v>
      </c>
      <c r="U347">
        <f>0</f>
        <v>0</v>
      </c>
      <c r="X347" s="56">
        <f>J345</f>
        <v>30.04</v>
      </c>
      <c r="Z347" t="s">
        <v>517</v>
      </c>
      <c r="AA347">
        <f>0</f>
        <v>0</v>
      </c>
      <c r="AD347">
        <f>Source!X129</f>
        <v>0</v>
      </c>
      <c r="AE347">
        <f>Source!Y129</f>
        <v>0</v>
      </c>
      <c r="AN347" s="56">
        <f>L344</f>
        <v>0</v>
      </c>
      <c r="AO347" s="56">
        <f>L344</f>
        <v>0</v>
      </c>
      <c r="AQ347" t="s">
        <v>517</v>
      </c>
      <c r="AR347">
        <f>0</f>
        <v>0</v>
      </c>
      <c r="AT347" s="56">
        <f>L345</f>
        <v>1682.84</v>
      </c>
      <c r="AV347" t="s">
        <v>517</v>
      </c>
      <c r="AW347">
        <f>0</f>
        <v>0</v>
      </c>
      <c r="AZ347">
        <f>Source!HK129</f>
        <v>0</v>
      </c>
      <c r="BA347">
        <f>Source!HL129</f>
        <v>0</v>
      </c>
      <c r="BH347" s="56">
        <f>J344</f>
        <v>445.68</v>
      </c>
      <c r="CD347">
        <v>1</v>
      </c>
    </row>
    <row r="349" spans="1:83" ht="15" x14ac:dyDescent="0.2">
      <c r="A349" s="60"/>
      <c r="B349" s="61"/>
      <c r="C349" s="114" t="s">
        <v>534</v>
      </c>
      <c r="D349" s="114"/>
      <c r="E349" s="114"/>
      <c r="F349" s="114"/>
      <c r="G349" s="114"/>
      <c r="H349" s="114"/>
      <c r="I349" s="62"/>
      <c r="J349" s="63">
        <f>J351+J352+J358+J362</f>
        <v>1353.33</v>
      </c>
      <c r="K349" s="63"/>
      <c r="L349" s="63"/>
    </row>
    <row r="350" spans="1:83" ht="14.25" x14ac:dyDescent="0.2">
      <c r="A350" s="39"/>
      <c r="B350" s="59"/>
      <c r="C350" s="115" t="s">
        <v>535</v>
      </c>
      <c r="D350" s="116"/>
      <c r="E350" s="116"/>
      <c r="F350" s="116"/>
      <c r="G350" s="116"/>
      <c r="H350" s="116"/>
      <c r="I350" s="45"/>
      <c r="J350" s="47"/>
      <c r="K350" s="47"/>
      <c r="L350" s="47"/>
    </row>
    <row r="351" spans="1:83" ht="14.25" x14ac:dyDescent="0.2">
      <c r="A351" s="39"/>
      <c r="B351" s="59"/>
      <c r="C351" s="116" t="s">
        <v>536</v>
      </c>
      <c r="D351" s="116"/>
      <c r="E351" s="116"/>
      <c r="F351" s="116"/>
      <c r="G351" s="116"/>
      <c r="H351" s="116"/>
      <c r="I351" s="45"/>
      <c r="J351" s="47">
        <f>SUM(S315:S347)</f>
        <v>907.65</v>
      </c>
      <c r="K351" s="47"/>
      <c r="L351" s="47">
        <f>SUM(AR315:AR347)</f>
        <v>50846.560000000005</v>
      </c>
    </row>
    <row r="352" spans="1:83" ht="14.25" x14ac:dyDescent="0.2">
      <c r="A352" s="39"/>
      <c r="B352" s="59"/>
      <c r="C352" s="116" t="s">
        <v>537</v>
      </c>
      <c r="D352" s="116"/>
      <c r="E352" s="116"/>
      <c r="F352" s="116"/>
      <c r="G352" s="116"/>
      <c r="H352" s="116"/>
      <c r="I352" s="45"/>
      <c r="J352" s="47">
        <f>J354+J357</f>
        <v>445.68</v>
      </c>
      <c r="K352" s="47"/>
      <c r="L352" s="47"/>
    </row>
    <row r="353" spans="1:12" ht="14.25" x14ac:dyDescent="0.2">
      <c r="A353" s="39"/>
      <c r="B353" s="59"/>
      <c r="C353" s="115" t="s">
        <v>538</v>
      </c>
      <c r="D353" s="116"/>
      <c r="E353" s="116"/>
      <c r="F353" s="116"/>
      <c r="G353" s="116"/>
      <c r="H353" s="116"/>
      <c r="I353" s="45"/>
      <c r="J353" s="47"/>
      <c r="K353" s="47"/>
      <c r="L353" s="47"/>
    </row>
    <row r="354" spans="1:12" ht="14.25" x14ac:dyDescent="0.2">
      <c r="A354" s="39"/>
      <c r="B354" s="59"/>
      <c r="C354" s="116" t="s">
        <v>539</v>
      </c>
      <c r="D354" s="116"/>
      <c r="E354" s="116"/>
      <c r="F354" s="116"/>
      <c r="G354" s="116"/>
      <c r="H354" s="116"/>
      <c r="I354" s="45"/>
      <c r="J354" s="47">
        <f>SUM(P315:P347)</f>
        <v>445.68</v>
      </c>
      <c r="K354" s="47"/>
      <c r="L354" s="47"/>
    </row>
    <row r="355" spans="1:12" ht="14.25" x14ac:dyDescent="0.2">
      <c r="A355" s="39"/>
      <c r="B355" s="59"/>
      <c r="C355" s="115" t="s">
        <v>540</v>
      </c>
      <c r="D355" s="116"/>
      <c r="E355" s="116"/>
      <c r="F355" s="116"/>
      <c r="G355" s="116"/>
      <c r="H355" s="116"/>
      <c r="I355" s="45"/>
      <c r="J355" s="47"/>
      <c r="K355" s="47"/>
      <c r="L355" s="47"/>
    </row>
    <row r="356" spans="1:12" ht="14.25" x14ac:dyDescent="0.2">
      <c r="A356" s="39"/>
      <c r="B356" s="59"/>
      <c r="C356" s="116" t="s">
        <v>541</v>
      </c>
      <c r="D356" s="116"/>
      <c r="E356" s="116"/>
      <c r="F356" s="116"/>
      <c r="G356" s="116"/>
      <c r="H356" s="116"/>
      <c r="I356" s="45"/>
      <c r="J356" s="47">
        <f>SUM(X315:X347)</f>
        <v>30.04</v>
      </c>
      <c r="K356" s="47"/>
      <c r="L356" s="47">
        <f>SUM(AT315:AT347)</f>
        <v>1682.84</v>
      </c>
    </row>
    <row r="357" spans="1:12" ht="14.25" hidden="1" x14ac:dyDescent="0.2">
      <c r="A357" s="39"/>
      <c r="B357" s="59"/>
      <c r="C357" s="116" t="s">
        <v>542</v>
      </c>
      <c r="D357" s="116"/>
      <c r="E357" s="116"/>
      <c r="F357" s="116"/>
      <c r="G357" s="116"/>
      <c r="H357" s="116"/>
      <c r="I357" s="45"/>
      <c r="J357" s="47">
        <f>SUM(Z315:Z347)</f>
        <v>0</v>
      </c>
      <c r="K357" s="47"/>
      <c r="L357" s="47">
        <f>SUM(AV315:AV347)</f>
        <v>0</v>
      </c>
    </row>
    <row r="358" spans="1:12" ht="14.25" hidden="1" x14ac:dyDescent="0.2">
      <c r="A358" s="39"/>
      <c r="B358" s="59"/>
      <c r="C358" s="116" t="s">
        <v>543</v>
      </c>
      <c r="D358" s="116"/>
      <c r="E358" s="116"/>
      <c r="F358" s="116"/>
      <c r="G358" s="116"/>
      <c r="H358" s="116"/>
      <c r="I358" s="45"/>
      <c r="J358" s="47">
        <f>J360+J361</f>
        <v>0</v>
      </c>
      <c r="K358" s="47"/>
      <c r="L358" s="47"/>
    </row>
    <row r="359" spans="1:12" ht="14.25" hidden="1" x14ac:dyDescent="0.2">
      <c r="A359" s="39"/>
      <c r="B359" s="59"/>
      <c r="C359" s="115" t="s">
        <v>538</v>
      </c>
      <c r="D359" s="116"/>
      <c r="E359" s="116"/>
      <c r="F359" s="116"/>
      <c r="G359" s="116"/>
      <c r="H359" s="116"/>
      <c r="I359" s="45"/>
      <c r="J359" s="47"/>
      <c r="K359" s="47"/>
      <c r="L359" s="47"/>
    </row>
    <row r="360" spans="1:12" ht="14.25" hidden="1" x14ac:dyDescent="0.2">
      <c r="A360" s="39"/>
      <c r="B360" s="59"/>
      <c r="C360" s="116" t="s">
        <v>544</v>
      </c>
      <c r="D360" s="116"/>
      <c r="E360" s="116"/>
      <c r="F360" s="116"/>
      <c r="G360" s="116"/>
      <c r="H360" s="116"/>
      <c r="I360" s="45"/>
      <c r="J360" s="47">
        <f>SUM(AA315:AA347)-SUM(BJ315:BJ347)</f>
        <v>0</v>
      </c>
      <c r="K360" s="47"/>
      <c r="L360" s="47"/>
    </row>
    <row r="361" spans="1:12" ht="14.25" hidden="1" x14ac:dyDescent="0.2">
      <c r="A361" s="39"/>
      <c r="B361" s="59"/>
      <c r="C361" s="116" t="s">
        <v>545</v>
      </c>
      <c r="D361" s="116"/>
      <c r="E361" s="116"/>
      <c r="F361" s="116"/>
      <c r="G361" s="116"/>
      <c r="H361" s="116"/>
      <c r="I361" s="45"/>
      <c r="J361" s="47">
        <f>SUM(AG315:AG347)</f>
        <v>0</v>
      </c>
      <c r="K361" s="47"/>
      <c r="L361" s="47">
        <f>SUM(BC315:BC347)</f>
        <v>0</v>
      </c>
    </row>
    <row r="362" spans="1:12" ht="14.25" hidden="1" x14ac:dyDescent="0.2">
      <c r="A362" s="39"/>
      <c r="B362" s="59"/>
      <c r="C362" s="116" t="s">
        <v>546</v>
      </c>
      <c r="D362" s="116"/>
      <c r="E362" s="116"/>
      <c r="F362" s="116"/>
      <c r="G362" s="116"/>
      <c r="H362" s="116"/>
      <c r="I362" s="45"/>
      <c r="J362" s="47">
        <f>SUM(AF315:AF347)</f>
        <v>0</v>
      </c>
      <c r="K362" s="47"/>
      <c r="L362" s="47">
        <f>SUM(BB315:BB347)</f>
        <v>0</v>
      </c>
    </row>
    <row r="363" spans="1:12" ht="14.25" x14ac:dyDescent="0.2">
      <c r="A363" s="39"/>
      <c r="B363" s="59"/>
      <c r="C363" s="116" t="s">
        <v>547</v>
      </c>
      <c r="D363" s="116"/>
      <c r="E363" s="116"/>
      <c r="F363" s="116"/>
      <c r="G363" s="116"/>
      <c r="H363" s="116"/>
      <c r="I363" s="45"/>
      <c r="J363" s="47">
        <f>SUM(S315:S347)+SUM(X315:X347)+SUM(Z315:Z347)</f>
        <v>937.68999999999994</v>
      </c>
      <c r="K363" s="47"/>
      <c r="L363" s="47">
        <f>SUM(AR315:AR347)+SUM(AT315:AT347)+SUM(AV315:AV347)</f>
        <v>52529.4</v>
      </c>
    </row>
    <row r="364" spans="1:12" ht="14.25" x14ac:dyDescent="0.2">
      <c r="A364" s="39"/>
      <c r="B364" s="59"/>
      <c r="C364" s="116" t="s">
        <v>548</v>
      </c>
      <c r="D364" s="116"/>
      <c r="E364" s="116"/>
      <c r="F364" s="116"/>
      <c r="G364" s="116"/>
      <c r="H364" s="116"/>
      <c r="I364" s="45"/>
      <c r="J364" s="47">
        <f>SUM(AD315:AD347)</f>
        <v>671.66</v>
      </c>
      <c r="K364" s="47"/>
      <c r="L364" s="47">
        <f>SUM(AZ315:AZ347)</f>
        <v>37626.449999999997</v>
      </c>
    </row>
    <row r="365" spans="1:12" ht="14.25" x14ac:dyDescent="0.2">
      <c r="A365" s="39"/>
      <c r="B365" s="59"/>
      <c r="C365" s="116" t="s">
        <v>549</v>
      </c>
      <c r="D365" s="116"/>
      <c r="E365" s="116"/>
      <c r="F365" s="116"/>
      <c r="G365" s="116"/>
      <c r="H365" s="116"/>
      <c r="I365" s="45"/>
      <c r="J365" s="47">
        <f>SUM(AE315:AE347)</f>
        <v>326.76</v>
      </c>
      <c r="K365" s="47"/>
      <c r="L365" s="47">
        <f>SUM(BA315:BA347)</f>
        <v>18304.760000000002</v>
      </c>
    </row>
    <row r="366" spans="1:12" ht="14.25" hidden="1" x14ac:dyDescent="0.2">
      <c r="A366" s="39"/>
      <c r="B366" s="59"/>
      <c r="C366" s="116" t="s">
        <v>550</v>
      </c>
      <c r="D366" s="116"/>
      <c r="E366" s="116"/>
      <c r="F366" s="116"/>
      <c r="G366" s="116"/>
      <c r="H366" s="116"/>
      <c r="I366" s="45"/>
      <c r="J366" s="47">
        <f>J368+J369</f>
        <v>0</v>
      </c>
      <c r="K366" s="47"/>
      <c r="L366" s="47"/>
    </row>
    <row r="367" spans="1:12" ht="14.25" hidden="1" x14ac:dyDescent="0.2">
      <c r="A367" s="39"/>
      <c r="B367" s="59"/>
      <c r="C367" s="115" t="s">
        <v>535</v>
      </c>
      <c r="D367" s="116"/>
      <c r="E367" s="116"/>
      <c r="F367" s="116"/>
      <c r="G367" s="116"/>
      <c r="H367" s="116"/>
      <c r="I367" s="45"/>
      <c r="J367" s="47"/>
      <c r="K367" s="47"/>
      <c r="L367" s="47"/>
    </row>
    <row r="368" spans="1:12" ht="14.25" hidden="1" x14ac:dyDescent="0.2">
      <c r="A368" s="39"/>
      <c r="B368" s="59"/>
      <c r="C368" s="116" t="s">
        <v>551</v>
      </c>
      <c r="D368" s="116"/>
      <c r="E368" s="116"/>
      <c r="F368" s="116"/>
      <c r="G368" s="116"/>
      <c r="H368" s="116"/>
      <c r="I368" s="45"/>
      <c r="J368" s="47">
        <f>SUM(BJ315:BJ347)</f>
        <v>0</v>
      </c>
      <c r="K368" s="47"/>
      <c r="L368" s="47"/>
    </row>
    <row r="369" spans="1:12" ht="14.25" hidden="1" x14ac:dyDescent="0.2">
      <c r="A369" s="39"/>
      <c r="B369" s="59"/>
      <c r="C369" s="116" t="s">
        <v>552</v>
      </c>
      <c r="D369" s="116"/>
      <c r="E369" s="116"/>
      <c r="F369" s="116"/>
      <c r="G369" s="116"/>
      <c r="H369" s="116"/>
      <c r="I369" s="45"/>
      <c r="J369" s="47">
        <f>SUM(AH315:AH347)</f>
        <v>0</v>
      </c>
      <c r="K369" s="47"/>
      <c r="L369" s="47">
        <f>SUM(BD315:BD347)</f>
        <v>0</v>
      </c>
    </row>
    <row r="370" spans="1:12" ht="14.25" hidden="1" x14ac:dyDescent="0.2">
      <c r="A370" s="39"/>
      <c r="B370" s="59"/>
      <c r="C370" s="116" t="s">
        <v>553</v>
      </c>
      <c r="D370" s="116"/>
      <c r="E370" s="116"/>
      <c r="F370" s="116"/>
      <c r="G370" s="116"/>
      <c r="H370" s="116"/>
      <c r="I370" s="45"/>
      <c r="J370" s="47">
        <f>SUM(BL315:BL347)</f>
        <v>0</v>
      </c>
      <c r="K370" s="47"/>
      <c r="L370" s="47"/>
    </row>
    <row r="371" spans="1:12" ht="14.25" hidden="1" x14ac:dyDescent="0.2">
      <c r="A371" s="39"/>
      <c r="B371" s="59"/>
      <c r="C371" s="116" t="s">
        <v>554</v>
      </c>
      <c r="D371" s="116"/>
      <c r="E371" s="116"/>
      <c r="F371" s="116"/>
      <c r="G371" s="116"/>
      <c r="H371" s="116"/>
      <c r="I371" s="45"/>
      <c r="J371" s="47">
        <f>SUM(BN315:BN347)</f>
        <v>0</v>
      </c>
      <c r="K371" s="47"/>
      <c r="L371" s="47"/>
    </row>
    <row r="372" spans="1:12" ht="15" x14ac:dyDescent="0.2">
      <c r="A372" s="60"/>
      <c r="B372" s="61"/>
      <c r="C372" s="114" t="s">
        <v>555</v>
      </c>
      <c r="D372" s="114"/>
      <c r="E372" s="114"/>
      <c r="F372" s="114"/>
      <c r="G372" s="114"/>
      <c r="H372" s="114"/>
      <c r="I372" s="62"/>
      <c r="J372" s="63">
        <f>J349+J364+J365+J366+J370+J371</f>
        <v>2351.75</v>
      </c>
      <c r="K372" s="63"/>
      <c r="L372" s="63"/>
    </row>
    <row r="373" spans="1:12" ht="14.25" x14ac:dyDescent="0.2">
      <c r="A373" s="39"/>
      <c r="B373" s="59"/>
      <c r="C373" s="115" t="s">
        <v>556</v>
      </c>
      <c r="D373" s="116"/>
      <c r="E373" s="116"/>
      <c r="F373" s="116"/>
      <c r="G373" s="116"/>
      <c r="H373" s="116"/>
      <c r="I373" s="45"/>
      <c r="J373" s="47"/>
      <c r="K373" s="47"/>
      <c r="L373" s="47"/>
    </row>
    <row r="374" spans="1:12" ht="14.25" hidden="1" x14ac:dyDescent="0.2">
      <c r="A374" s="39"/>
      <c r="B374" s="59"/>
      <c r="C374" s="116" t="s">
        <v>557</v>
      </c>
      <c r="D374" s="116"/>
      <c r="E374" s="116"/>
      <c r="F374" s="116"/>
      <c r="G374" s="116"/>
      <c r="H374" s="116"/>
      <c r="I374" s="45"/>
      <c r="J374" s="47">
        <f>SUM(AB315:AB347)</f>
        <v>0</v>
      </c>
      <c r="K374" s="47"/>
      <c r="L374" s="47">
        <f>SUM(AX315:AX347)</f>
        <v>0</v>
      </c>
    </row>
    <row r="375" spans="1:12" ht="14.25" hidden="1" x14ac:dyDescent="0.2">
      <c r="A375" s="39"/>
      <c r="B375" s="59"/>
      <c r="C375" s="116" t="s">
        <v>558</v>
      </c>
      <c r="D375" s="116"/>
      <c r="E375" s="116"/>
      <c r="F375" s="116"/>
      <c r="G375" s="116"/>
      <c r="H375" s="116"/>
      <c r="I375" s="45"/>
      <c r="J375" s="47">
        <f>SUM(AC315:AC347)</f>
        <v>0</v>
      </c>
      <c r="K375" s="47"/>
      <c r="L375" s="47">
        <f>SUM(AY315:AY347)</f>
        <v>0</v>
      </c>
    </row>
    <row r="376" spans="1:12" ht="14.25" x14ac:dyDescent="0.2">
      <c r="A376" s="39"/>
      <c r="B376" s="59"/>
      <c r="C376" s="116" t="s">
        <v>559</v>
      </c>
      <c r="D376" s="116"/>
      <c r="E376" s="116"/>
      <c r="F376" s="117"/>
      <c r="G376" s="64">
        <f>Source!F153</f>
        <v>78.728999999999999</v>
      </c>
      <c r="H376" s="39"/>
      <c r="I376" s="39"/>
      <c r="J376" s="39"/>
      <c r="K376" s="39"/>
      <c r="L376" s="39"/>
    </row>
    <row r="377" spans="1:12" ht="14.25" hidden="1" customHeight="1" x14ac:dyDescent="0.2">
      <c r="A377" s="39"/>
      <c r="B377" s="59"/>
      <c r="C377" s="116" t="s">
        <v>560</v>
      </c>
      <c r="D377" s="116"/>
      <c r="E377" s="116"/>
      <c r="F377" s="117"/>
      <c r="G377" s="64">
        <f>Source!F154</f>
        <v>0</v>
      </c>
      <c r="H377" s="39"/>
      <c r="I377" s="39"/>
      <c r="J377" s="39"/>
      <c r="K377" s="39"/>
      <c r="L377" s="39"/>
    </row>
    <row r="379" spans="1:12" ht="14.25" x14ac:dyDescent="0.2">
      <c r="C379" s="118" t="str">
        <f>Source!H160</f>
        <v>Итого</v>
      </c>
      <c r="D379" s="118"/>
      <c r="E379" s="118"/>
      <c r="F379" s="118"/>
      <c r="G379" s="118"/>
      <c r="H379" s="118"/>
      <c r="I379" s="118"/>
      <c r="J379" s="57">
        <f>IF(Source!W160=0, "", Source!W160)</f>
        <v>2351.75</v>
      </c>
    </row>
    <row r="380" spans="1:12" ht="14.25" x14ac:dyDescent="0.2">
      <c r="C380" s="118" t="str">
        <f>Source!H161</f>
        <v>НДС 22%</v>
      </c>
      <c r="D380" s="118"/>
      <c r="E380" s="118"/>
      <c r="F380" s="118"/>
      <c r="G380" s="118"/>
      <c r="H380" s="118"/>
      <c r="I380" s="118"/>
      <c r="J380" s="57">
        <f>IF(Source!W161=0, "", Source!W161)</f>
        <v>517.39</v>
      </c>
    </row>
    <row r="381" spans="1:12" ht="14.25" x14ac:dyDescent="0.2">
      <c r="C381" s="118" t="str">
        <f>Source!H162</f>
        <v>Всего</v>
      </c>
      <c r="D381" s="118"/>
      <c r="E381" s="118"/>
      <c r="F381" s="118"/>
      <c r="G381" s="118"/>
      <c r="H381" s="118"/>
      <c r="I381" s="118"/>
      <c r="J381" s="57">
        <f>IF(Source!W162=0, "", Source!W162)</f>
        <v>2869.14</v>
      </c>
    </row>
    <row r="383" spans="1:12" ht="16.5" x14ac:dyDescent="0.2">
      <c r="A383" s="101" t="s">
        <v>580</v>
      </c>
      <c r="B383" s="101"/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</row>
    <row r="384" spans="1:12" ht="42.75" x14ac:dyDescent="0.2">
      <c r="A384" s="58" t="s">
        <v>236</v>
      </c>
      <c r="B384" s="51" t="str">
        <f>Source!F168</f>
        <v>КП ООО  "РОСКАБ"№605202 от 03.04.25</v>
      </c>
      <c r="C384" s="51" t="s">
        <v>581</v>
      </c>
      <c r="D384" s="52" t="str">
        <f>Source!H168</f>
        <v>шт.</v>
      </c>
      <c r="E384" s="53">
        <f>Source!K168</f>
        <v>7440</v>
      </c>
      <c r="F384" s="53"/>
      <c r="G384" s="53">
        <f>Source!I168</f>
        <v>7440</v>
      </c>
      <c r="H384" s="54">
        <f>Source!AL168</f>
        <v>1680.96</v>
      </c>
      <c r="I384" s="55"/>
      <c r="J384" s="54">
        <f>Source!P168</f>
        <v>1315072.81</v>
      </c>
      <c r="K384" s="55">
        <f>IF(Source!BC168&lt;&gt; 0, Source!BC168, 1)</f>
        <v>9.51</v>
      </c>
      <c r="L384" s="54">
        <f>Source!HG168</f>
        <v>12506342.4</v>
      </c>
    </row>
    <row r="385" spans="1:82" ht="15" x14ac:dyDescent="0.2">
      <c r="C385" s="93" t="s">
        <v>516</v>
      </c>
      <c r="D385" s="93"/>
      <c r="E385" s="93"/>
      <c r="F385" s="93"/>
      <c r="G385" s="93"/>
      <c r="H385" s="93"/>
      <c r="I385" s="94">
        <f>J384</f>
        <v>1315072.81</v>
      </c>
      <c r="J385" s="94"/>
      <c r="K385" s="94">
        <f>L384</f>
        <v>12506342.4</v>
      </c>
      <c r="L385" s="94"/>
      <c r="O385" s="56">
        <f>J384</f>
        <v>1315072.81</v>
      </c>
      <c r="P385">
        <f>0</f>
        <v>0</v>
      </c>
      <c r="R385" t="s">
        <v>517</v>
      </c>
      <c r="S385">
        <f>0</f>
        <v>0</v>
      </c>
      <c r="U385">
        <f>0</f>
        <v>0</v>
      </c>
      <c r="X385">
        <f>0</f>
        <v>0</v>
      </c>
      <c r="Z385" t="s">
        <v>517</v>
      </c>
      <c r="AA385" s="56">
        <f>J384</f>
        <v>1315072.81</v>
      </c>
      <c r="AB385" s="56">
        <f>J384</f>
        <v>1315072.81</v>
      </c>
      <c r="AD385">
        <f>Source!X168</f>
        <v>0</v>
      </c>
      <c r="AE385">
        <f>Source!Y168</f>
        <v>0</v>
      </c>
      <c r="AN385" s="56">
        <f>L384</f>
        <v>12506342.4</v>
      </c>
      <c r="AO385">
        <f>0</f>
        <v>0</v>
      </c>
      <c r="AQ385" t="s">
        <v>517</v>
      </c>
      <c r="AR385">
        <f>0</f>
        <v>0</v>
      </c>
      <c r="AT385">
        <f>0</f>
        <v>0</v>
      </c>
      <c r="AV385" t="s">
        <v>517</v>
      </c>
      <c r="AW385" s="56">
        <f>L384</f>
        <v>12506342.4</v>
      </c>
      <c r="AX385" s="56">
        <f>L384</f>
        <v>12506342.4</v>
      </c>
      <c r="AZ385">
        <f>Source!HK168</f>
        <v>0</v>
      </c>
      <c r="BA385">
        <f>Source!HL168</f>
        <v>0</v>
      </c>
      <c r="BH385" s="56">
        <f>J384</f>
        <v>1315072.81</v>
      </c>
      <c r="CD385">
        <v>1</v>
      </c>
    </row>
    <row r="386" spans="1:82" ht="57" x14ac:dyDescent="0.2">
      <c r="A386" s="58" t="s">
        <v>243</v>
      </c>
      <c r="B386" s="51" t="str">
        <f>Source!F169</f>
        <v>КП ООО "ТД Скала" №1364 от 31.03.2025</v>
      </c>
      <c r="C386" s="51" t="s">
        <v>582</v>
      </c>
      <c r="D386" s="52" t="str">
        <f>Source!H169</f>
        <v>шт.</v>
      </c>
      <c r="E386" s="53">
        <f>Source!K169</f>
        <v>677</v>
      </c>
      <c r="F386" s="53"/>
      <c r="G386" s="53">
        <f>Source!I169</f>
        <v>677</v>
      </c>
      <c r="H386" s="54">
        <f>Source!AL169</f>
        <v>117.67</v>
      </c>
      <c r="I386" s="55"/>
      <c r="J386" s="54">
        <f>Source!P169</f>
        <v>8376.7199999999993</v>
      </c>
      <c r="K386" s="55">
        <f>IF(Source!BC169&lt;&gt; 0, Source!BC169, 1)</f>
        <v>9.51</v>
      </c>
      <c r="L386" s="54">
        <f>Source!HG169</f>
        <v>79662.59</v>
      </c>
    </row>
    <row r="387" spans="1:82" ht="15" x14ac:dyDescent="0.2">
      <c r="C387" s="93" t="s">
        <v>516</v>
      </c>
      <c r="D387" s="93"/>
      <c r="E387" s="93"/>
      <c r="F387" s="93"/>
      <c r="G387" s="93"/>
      <c r="H387" s="93"/>
      <c r="I387" s="94">
        <f>J386</f>
        <v>8376.7199999999993</v>
      </c>
      <c r="J387" s="94"/>
      <c r="K387" s="94">
        <f>L386</f>
        <v>79662.59</v>
      </c>
      <c r="L387" s="94"/>
      <c r="O387" s="56">
        <f>J386</f>
        <v>8376.7199999999993</v>
      </c>
      <c r="P387">
        <f>0</f>
        <v>0</v>
      </c>
      <c r="R387" t="s">
        <v>517</v>
      </c>
      <c r="S387">
        <f>0</f>
        <v>0</v>
      </c>
      <c r="U387">
        <f>0</f>
        <v>0</v>
      </c>
      <c r="X387">
        <f>0</f>
        <v>0</v>
      </c>
      <c r="Z387" t="s">
        <v>517</v>
      </c>
      <c r="AA387" s="56">
        <f>J386</f>
        <v>8376.7199999999993</v>
      </c>
      <c r="AB387" s="56">
        <f>J386</f>
        <v>8376.7199999999993</v>
      </c>
      <c r="AD387">
        <f>Source!X169</f>
        <v>0</v>
      </c>
      <c r="AE387">
        <f>Source!Y169</f>
        <v>0</v>
      </c>
      <c r="AN387" s="56">
        <f>L386</f>
        <v>79662.59</v>
      </c>
      <c r="AO387">
        <f>0</f>
        <v>0</v>
      </c>
      <c r="AQ387" t="s">
        <v>517</v>
      </c>
      <c r="AR387">
        <f>0</f>
        <v>0</v>
      </c>
      <c r="AT387">
        <f>0</f>
        <v>0</v>
      </c>
      <c r="AV387" t="s">
        <v>517</v>
      </c>
      <c r="AW387" s="56">
        <f>L386</f>
        <v>79662.59</v>
      </c>
      <c r="AX387" s="56">
        <f>L386</f>
        <v>79662.59</v>
      </c>
      <c r="AZ387">
        <f>Source!HK169</f>
        <v>0</v>
      </c>
      <c r="BA387">
        <f>Source!HL169</f>
        <v>0</v>
      </c>
      <c r="BH387" s="56">
        <f>J386</f>
        <v>8376.7199999999993</v>
      </c>
      <c r="CD387">
        <v>1</v>
      </c>
    </row>
    <row r="389" spans="1:82" ht="15" x14ac:dyDescent="0.2">
      <c r="A389" s="60"/>
      <c r="B389" s="61"/>
      <c r="C389" s="114" t="s">
        <v>534</v>
      </c>
      <c r="D389" s="114"/>
      <c r="E389" s="114"/>
      <c r="F389" s="114"/>
      <c r="G389" s="114"/>
      <c r="H389" s="114"/>
      <c r="I389" s="62"/>
      <c r="J389" s="63">
        <f>J391+J392+J398+J402</f>
        <v>1323449.53</v>
      </c>
      <c r="K389" s="63"/>
      <c r="L389" s="63"/>
    </row>
    <row r="390" spans="1:82" ht="14.25" x14ac:dyDescent="0.2">
      <c r="A390" s="39"/>
      <c r="B390" s="59"/>
      <c r="C390" s="115" t="s">
        <v>535</v>
      </c>
      <c r="D390" s="116"/>
      <c r="E390" s="116"/>
      <c r="F390" s="116"/>
      <c r="G390" s="116"/>
      <c r="H390" s="116"/>
      <c r="I390" s="45"/>
      <c r="J390" s="47"/>
      <c r="K390" s="47"/>
      <c r="L390" s="47"/>
    </row>
    <row r="391" spans="1:82" ht="14.25" hidden="1" x14ac:dyDescent="0.2">
      <c r="A391" s="39"/>
      <c r="B391" s="59"/>
      <c r="C391" s="116" t="s">
        <v>536</v>
      </c>
      <c r="D391" s="116"/>
      <c r="E391" s="116"/>
      <c r="F391" s="116"/>
      <c r="G391" s="116"/>
      <c r="H391" s="116"/>
      <c r="I391" s="45"/>
      <c r="J391" s="47">
        <f>SUM(S383:S387)</f>
        <v>0</v>
      </c>
      <c r="K391" s="47"/>
      <c r="L391" s="47">
        <f>SUM(AR383:AR387)</f>
        <v>0</v>
      </c>
    </row>
    <row r="392" spans="1:82" ht="14.25" hidden="1" x14ac:dyDescent="0.2">
      <c r="A392" s="39"/>
      <c r="B392" s="59"/>
      <c r="C392" s="116" t="s">
        <v>537</v>
      </c>
      <c r="D392" s="116"/>
      <c r="E392" s="116"/>
      <c r="F392" s="116"/>
      <c r="G392" s="116"/>
      <c r="H392" s="116"/>
      <c r="I392" s="45"/>
      <c r="J392" s="47">
        <f>J394+J397</f>
        <v>0</v>
      </c>
      <c r="K392" s="47"/>
      <c r="L392" s="47"/>
    </row>
    <row r="393" spans="1:82" ht="14.25" hidden="1" x14ac:dyDescent="0.2">
      <c r="A393" s="39"/>
      <c r="B393" s="59"/>
      <c r="C393" s="115" t="s">
        <v>538</v>
      </c>
      <c r="D393" s="116"/>
      <c r="E393" s="116"/>
      <c r="F393" s="116"/>
      <c r="G393" s="116"/>
      <c r="H393" s="116"/>
      <c r="I393" s="45"/>
      <c r="J393" s="47"/>
      <c r="K393" s="47"/>
      <c r="L393" s="47"/>
    </row>
    <row r="394" spans="1:82" ht="14.25" hidden="1" x14ac:dyDescent="0.2">
      <c r="A394" s="39"/>
      <c r="B394" s="59"/>
      <c r="C394" s="116" t="s">
        <v>539</v>
      </c>
      <c r="D394" s="116"/>
      <c r="E394" s="116"/>
      <c r="F394" s="116"/>
      <c r="G394" s="116"/>
      <c r="H394" s="116"/>
      <c r="I394" s="45"/>
      <c r="J394" s="47">
        <f>SUM(P383:P387)</f>
        <v>0</v>
      </c>
      <c r="K394" s="47"/>
      <c r="L394" s="47"/>
    </row>
    <row r="395" spans="1:82" ht="14.25" hidden="1" x14ac:dyDescent="0.2">
      <c r="A395" s="39"/>
      <c r="B395" s="59"/>
      <c r="C395" s="115" t="s">
        <v>540</v>
      </c>
      <c r="D395" s="116"/>
      <c r="E395" s="116"/>
      <c r="F395" s="116"/>
      <c r="G395" s="116"/>
      <c r="H395" s="116"/>
      <c r="I395" s="45"/>
      <c r="J395" s="47"/>
      <c r="K395" s="47"/>
      <c r="L395" s="47"/>
    </row>
    <row r="396" spans="1:82" ht="14.25" hidden="1" x14ac:dyDescent="0.2">
      <c r="A396" s="39"/>
      <c r="B396" s="59"/>
      <c r="C396" s="116" t="s">
        <v>541</v>
      </c>
      <c r="D396" s="116"/>
      <c r="E396" s="116"/>
      <c r="F396" s="116"/>
      <c r="G396" s="116"/>
      <c r="H396" s="116"/>
      <c r="I396" s="45"/>
      <c r="J396" s="47">
        <f>SUM(X383:X387)</f>
        <v>0</v>
      </c>
      <c r="K396" s="47"/>
      <c r="L396" s="47">
        <f>SUM(AT383:AT387)</f>
        <v>0</v>
      </c>
    </row>
    <row r="397" spans="1:82" ht="14.25" hidden="1" x14ac:dyDescent="0.2">
      <c r="A397" s="39"/>
      <c r="B397" s="59"/>
      <c r="C397" s="116" t="s">
        <v>542</v>
      </c>
      <c r="D397" s="116"/>
      <c r="E397" s="116"/>
      <c r="F397" s="116"/>
      <c r="G397" s="116"/>
      <c r="H397" s="116"/>
      <c r="I397" s="45"/>
      <c r="J397" s="47">
        <f>SUM(Z383:Z387)</f>
        <v>0</v>
      </c>
      <c r="K397" s="47"/>
      <c r="L397" s="47">
        <f>SUM(AV383:AV387)</f>
        <v>0</v>
      </c>
    </row>
    <row r="398" spans="1:82" ht="14.25" x14ac:dyDescent="0.2">
      <c r="A398" s="39"/>
      <c r="B398" s="59"/>
      <c r="C398" s="116" t="s">
        <v>543</v>
      </c>
      <c r="D398" s="116"/>
      <c r="E398" s="116"/>
      <c r="F398" s="116"/>
      <c r="G398" s="116"/>
      <c r="H398" s="116"/>
      <c r="I398" s="45"/>
      <c r="J398" s="47">
        <f>J400+J401</f>
        <v>1323449.53</v>
      </c>
      <c r="K398" s="47"/>
      <c r="L398" s="47"/>
    </row>
    <row r="399" spans="1:82" ht="14.25" x14ac:dyDescent="0.2">
      <c r="A399" s="39"/>
      <c r="B399" s="59"/>
      <c r="C399" s="115" t="s">
        <v>538</v>
      </c>
      <c r="D399" s="116"/>
      <c r="E399" s="116"/>
      <c r="F399" s="116"/>
      <c r="G399" s="116"/>
      <c r="H399" s="116"/>
      <c r="I399" s="45"/>
      <c r="J399" s="47"/>
      <c r="K399" s="47"/>
      <c r="L399" s="47"/>
    </row>
    <row r="400" spans="1:82" ht="14.25" x14ac:dyDescent="0.2">
      <c r="A400" s="39"/>
      <c r="B400" s="59"/>
      <c r="C400" s="116" t="s">
        <v>544</v>
      </c>
      <c r="D400" s="116"/>
      <c r="E400" s="116"/>
      <c r="F400" s="116"/>
      <c r="G400" s="116"/>
      <c r="H400" s="116"/>
      <c r="I400" s="45"/>
      <c r="J400" s="47">
        <f>SUM(AA383:AA387)-SUM(BJ383:BJ387)</f>
        <v>1323449.53</v>
      </c>
      <c r="K400" s="47"/>
      <c r="L400" s="47"/>
    </row>
    <row r="401" spans="1:12" ht="14.25" hidden="1" x14ac:dyDescent="0.2">
      <c r="A401" s="39"/>
      <c r="B401" s="59"/>
      <c r="C401" s="116" t="s">
        <v>545</v>
      </c>
      <c r="D401" s="116"/>
      <c r="E401" s="116"/>
      <c r="F401" s="116"/>
      <c r="G401" s="116"/>
      <c r="H401" s="116"/>
      <c r="I401" s="45"/>
      <c r="J401" s="47">
        <f>SUM(AG383:AG387)</f>
        <v>0</v>
      </c>
      <c r="K401" s="47"/>
      <c r="L401" s="47">
        <f>SUM(BC383:BC387)</f>
        <v>0</v>
      </c>
    </row>
    <row r="402" spans="1:12" ht="14.25" hidden="1" x14ac:dyDescent="0.2">
      <c r="A402" s="39"/>
      <c r="B402" s="59"/>
      <c r="C402" s="116" t="s">
        <v>546</v>
      </c>
      <c r="D402" s="116"/>
      <c r="E402" s="116"/>
      <c r="F402" s="116"/>
      <c r="G402" s="116"/>
      <c r="H402" s="116"/>
      <c r="I402" s="45"/>
      <c r="J402" s="47">
        <f>SUM(AF383:AF387)</f>
        <v>0</v>
      </c>
      <c r="K402" s="47"/>
      <c r="L402" s="47">
        <f>SUM(BB383:BB387)</f>
        <v>0</v>
      </c>
    </row>
    <row r="403" spans="1:12" ht="14.25" hidden="1" x14ac:dyDescent="0.2">
      <c r="A403" s="39"/>
      <c r="B403" s="59"/>
      <c r="C403" s="116" t="s">
        <v>547</v>
      </c>
      <c r="D403" s="116"/>
      <c r="E403" s="116"/>
      <c r="F403" s="116"/>
      <c r="G403" s="116"/>
      <c r="H403" s="116"/>
      <c r="I403" s="45"/>
      <c r="J403" s="47">
        <f>SUM(S383:S387)+SUM(X383:X387)+SUM(Z383:Z387)</f>
        <v>0</v>
      </c>
      <c r="K403" s="47"/>
      <c r="L403" s="47">
        <f>SUM(AR383:AR387)+SUM(AT383:AT387)+SUM(AV383:AV387)</f>
        <v>0</v>
      </c>
    </row>
    <row r="404" spans="1:12" ht="14.25" hidden="1" x14ac:dyDescent="0.2">
      <c r="A404" s="39"/>
      <c r="B404" s="59"/>
      <c r="C404" s="116" t="s">
        <v>548</v>
      </c>
      <c r="D404" s="116"/>
      <c r="E404" s="116"/>
      <c r="F404" s="116"/>
      <c r="G404" s="116"/>
      <c r="H404" s="116"/>
      <c r="I404" s="45"/>
      <c r="J404" s="47">
        <f>SUM(AD383:AD387)</f>
        <v>0</v>
      </c>
      <c r="K404" s="47"/>
      <c r="L404" s="47">
        <f>SUM(AZ383:AZ387)</f>
        <v>0</v>
      </c>
    </row>
    <row r="405" spans="1:12" ht="14.25" hidden="1" x14ac:dyDescent="0.2">
      <c r="A405" s="39"/>
      <c r="B405" s="59"/>
      <c r="C405" s="116" t="s">
        <v>549</v>
      </c>
      <c r="D405" s="116"/>
      <c r="E405" s="116"/>
      <c r="F405" s="116"/>
      <c r="G405" s="116"/>
      <c r="H405" s="116"/>
      <c r="I405" s="45"/>
      <c r="J405" s="47">
        <f>SUM(AE383:AE387)</f>
        <v>0</v>
      </c>
      <c r="K405" s="47"/>
      <c r="L405" s="47">
        <f>SUM(BA383:BA387)</f>
        <v>0</v>
      </c>
    </row>
    <row r="406" spans="1:12" ht="14.25" hidden="1" x14ac:dyDescent="0.2">
      <c r="A406" s="39"/>
      <c r="B406" s="59"/>
      <c r="C406" s="116" t="s">
        <v>550</v>
      </c>
      <c r="D406" s="116"/>
      <c r="E406" s="116"/>
      <c r="F406" s="116"/>
      <c r="G406" s="116"/>
      <c r="H406" s="116"/>
      <c r="I406" s="45"/>
      <c r="J406" s="47">
        <f>J408+J409</f>
        <v>0</v>
      </c>
      <c r="K406" s="47"/>
      <c r="L406" s="47"/>
    </row>
    <row r="407" spans="1:12" ht="14.25" hidden="1" x14ac:dyDescent="0.2">
      <c r="A407" s="39"/>
      <c r="B407" s="59"/>
      <c r="C407" s="115" t="s">
        <v>535</v>
      </c>
      <c r="D407" s="116"/>
      <c r="E407" s="116"/>
      <c r="F407" s="116"/>
      <c r="G407" s="116"/>
      <c r="H407" s="116"/>
      <c r="I407" s="45"/>
      <c r="J407" s="47"/>
      <c r="K407" s="47"/>
      <c r="L407" s="47"/>
    </row>
    <row r="408" spans="1:12" ht="14.25" hidden="1" x14ac:dyDescent="0.2">
      <c r="A408" s="39"/>
      <c r="B408" s="59"/>
      <c r="C408" s="116" t="s">
        <v>551</v>
      </c>
      <c r="D408" s="116"/>
      <c r="E408" s="116"/>
      <c r="F408" s="116"/>
      <c r="G408" s="116"/>
      <c r="H408" s="116"/>
      <c r="I408" s="45"/>
      <c r="J408" s="47">
        <f>SUM(BJ383:BJ387)</f>
        <v>0</v>
      </c>
      <c r="K408" s="47"/>
      <c r="L408" s="47"/>
    </row>
    <row r="409" spans="1:12" ht="14.25" hidden="1" x14ac:dyDescent="0.2">
      <c r="A409" s="39"/>
      <c r="B409" s="59"/>
      <c r="C409" s="116" t="s">
        <v>552</v>
      </c>
      <c r="D409" s="116"/>
      <c r="E409" s="116"/>
      <c r="F409" s="116"/>
      <c r="G409" s="116"/>
      <c r="H409" s="116"/>
      <c r="I409" s="45"/>
      <c r="J409" s="47">
        <f>SUM(AH383:AH387)</f>
        <v>0</v>
      </c>
      <c r="K409" s="47"/>
      <c r="L409" s="47">
        <f>SUM(BD383:BD387)</f>
        <v>0</v>
      </c>
    </row>
    <row r="410" spans="1:12" ht="14.25" hidden="1" x14ac:dyDescent="0.2">
      <c r="A410" s="39"/>
      <c r="B410" s="59"/>
      <c r="C410" s="116" t="s">
        <v>553</v>
      </c>
      <c r="D410" s="116"/>
      <c r="E410" s="116"/>
      <c r="F410" s="116"/>
      <c r="G410" s="116"/>
      <c r="H410" s="116"/>
      <c r="I410" s="45"/>
      <c r="J410" s="47">
        <f>SUM(BL383:BL387)</f>
        <v>0</v>
      </c>
      <c r="K410" s="47"/>
      <c r="L410" s="47"/>
    </row>
    <row r="411" spans="1:12" ht="14.25" hidden="1" x14ac:dyDescent="0.2">
      <c r="A411" s="39"/>
      <c r="B411" s="59"/>
      <c r="C411" s="116" t="s">
        <v>554</v>
      </c>
      <c r="D411" s="116"/>
      <c r="E411" s="116"/>
      <c r="F411" s="116"/>
      <c r="G411" s="116"/>
      <c r="H411" s="116"/>
      <c r="I411" s="45"/>
      <c r="J411" s="47">
        <f>SUM(BN383:BN387)</f>
        <v>0</v>
      </c>
      <c r="K411" s="47"/>
      <c r="L411" s="47"/>
    </row>
    <row r="412" spans="1:12" ht="15" x14ac:dyDescent="0.2">
      <c r="A412" s="60"/>
      <c r="B412" s="61"/>
      <c r="C412" s="114" t="s">
        <v>555</v>
      </c>
      <c r="D412" s="114"/>
      <c r="E412" s="114"/>
      <c r="F412" s="114"/>
      <c r="G412" s="114"/>
      <c r="H412" s="114"/>
      <c r="I412" s="62"/>
      <c r="J412" s="63">
        <f>J389+J404+J405+J406+J410+J411</f>
        <v>1323449.53</v>
      </c>
      <c r="K412" s="63"/>
      <c r="L412" s="63"/>
    </row>
    <row r="413" spans="1:12" ht="14.25" x14ac:dyDescent="0.2">
      <c r="A413" s="39"/>
      <c r="B413" s="59"/>
      <c r="C413" s="115" t="s">
        <v>556</v>
      </c>
      <c r="D413" s="116"/>
      <c r="E413" s="116"/>
      <c r="F413" s="116"/>
      <c r="G413" s="116"/>
      <c r="H413" s="116"/>
      <c r="I413" s="45"/>
      <c r="J413" s="47"/>
      <c r="K413" s="47"/>
      <c r="L413" s="47"/>
    </row>
    <row r="414" spans="1:12" ht="14.25" x14ac:dyDescent="0.2">
      <c r="A414" s="39"/>
      <c r="B414" s="59"/>
      <c r="C414" s="116" t="s">
        <v>557</v>
      </c>
      <c r="D414" s="116"/>
      <c r="E414" s="116"/>
      <c r="F414" s="116"/>
      <c r="G414" s="116"/>
      <c r="H414" s="116"/>
      <c r="I414" s="45"/>
      <c r="J414" s="47">
        <f>SUM(AB383:AB387)</f>
        <v>1323449.53</v>
      </c>
      <c r="K414" s="47"/>
      <c r="L414" s="47">
        <f>SUM(AX383:AX387)</f>
        <v>12586004.99</v>
      </c>
    </row>
    <row r="415" spans="1:12" ht="14.25" hidden="1" x14ac:dyDescent="0.2">
      <c r="A415" s="39"/>
      <c r="B415" s="59"/>
      <c r="C415" s="116" t="s">
        <v>558</v>
      </c>
      <c r="D415" s="116"/>
      <c r="E415" s="116"/>
      <c r="F415" s="116"/>
      <c r="G415" s="116"/>
      <c r="H415" s="116"/>
      <c r="I415" s="45"/>
      <c r="J415" s="47">
        <f>SUM(AC383:AC387)</f>
        <v>0</v>
      </c>
      <c r="K415" s="47"/>
      <c r="L415" s="47">
        <f>SUM(AY383:AY387)</f>
        <v>0</v>
      </c>
    </row>
    <row r="416" spans="1:12" ht="14.25" hidden="1" customHeight="1" x14ac:dyDescent="0.2">
      <c r="A416" s="39"/>
      <c r="B416" s="59"/>
      <c r="C416" s="116" t="s">
        <v>559</v>
      </c>
      <c r="D416" s="116"/>
      <c r="E416" s="116"/>
      <c r="F416" s="117"/>
      <c r="G416" s="64">
        <f>Source!F193</f>
        <v>0</v>
      </c>
      <c r="H416" s="39"/>
      <c r="I416" s="39"/>
      <c r="J416" s="39"/>
      <c r="K416" s="39"/>
      <c r="L416" s="39"/>
    </row>
    <row r="417" spans="1:12" ht="14.25" hidden="1" customHeight="1" x14ac:dyDescent="0.2">
      <c r="A417" s="39"/>
      <c r="B417" s="59"/>
      <c r="C417" s="116" t="s">
        <v>560</v>
      </c>
      <c r="D417" s="116"/>
      <c r="E417" s="116"/>
      <c r="F417" s="117"/>
      <c r="G417" s="64">
        <f>Source!F194</f>
        <v>0</v>
      </c>
      <c r="H417" s="39"/>
      <c r="I417" s="39"/>
      <c r="J417" s="39"/>
      <c r="K417" s="39"/>
      <c r="L417" s="39"/>
    </row>
    <row r="419" spans="1:12" ht="14.25" x14ac:dyDescent="0.2">
      <c r="C419" s="118" t="str">
        <f>Source!H200</f>
        <v>Итого</v>
      </c>
      <c r="D419" s="118"/>
      <c r="E419" s="118"/>
      <c r="F419" s="118"/>
      <c r="G419" s="118"/>
      <c r="H419" s="118"/>
      <c r="I419" s="118"/>
      <c r="J419" s="57">
        <f>IF(Source!W200=0, "", Source!W200)</f>
        <v>1323449.53</v>
      </c>
    </row>
    <row r="420" spans="1:12" ht="14.25" x14ac:dyDescent="0.2">
      <c r="C420" s="118" t="str">
        <f>Source!H201</f>
        <v>НДС 22%</v>
      </c>
      <c r="D420" s="118"/>
      <c r="E420" s="118"/>
      <c r="F420" s="118"/>
      <c r="G420" s="118"/>
      <c r="H420" s="118"/>
      <c r="I420" s="118"/>
      <c r="J420" s="57">
        <f>IF(Source!W201=0, "", Source!W201)</f>
        <v>291158.90000000002</v>
      </c>
    </row>
    <row r="421" spans="1:12" ht="14.25" x14ac:dyDescent="0.2">
      <c r="C421" s="118" t="str">
        <f>Source!H202</f>
        <v>Всего</v>
      </c>
      <c r="D421" s="118"/>
      <c r="E421" s="118"/>
      <c r="F421" s="118"/>
      <c r="G421" s="118"/>
      <c r="H421" s="118"/>
      <c r="I421" s="118"/>
      <c r="J421" s="57">
        <f>IF(Source!W202=0, "", Source!W202)</f>
        <v>1614608.43</v>
      </c>
    </row>
    <row r="423" spans="1:12" ht="15" x14ac:dyDescent="0.2">
      <c r="A423" s="67"/>
      <c r="B423" s="68"/>
      <c r="C423" s="119" t="s">
        <v>583</v>
      </c>
      <c r="D423" s="119"/>
      <c r="E423" s="119"/>
      <c r="F423" s="119"/>
      <c r="G423" s="119"/>
      <c r="H423" s="119"/>
      <c r="I423" s="69"/>
      <c r="J423" s="70"/>
      <c r="K423" s="70"/>
      <c r="L423" s="70"/>
    </row>
    <row r="425" spans="1:12" ht="15" x14ac:dyDescent="0.2">
      <c r="A425" s="60"/>
      <c r="B425" s="61"/>
      <c r="C425" s="114" t="s">
        <v>584</v>
      </c>
      <c r="D425" s="114"/>
      <c r="E425" s="114"/>
      <c r="F425" s="114"/>
      <c r="G425" s="114"/>
      <c r="H425" s="114"/>
      <c r="I425" s="62"/>
      <c r="J425" s="63">
        <f>J427+J442+J443</f>
        <v>6455902.6000000006</v>
      </c>
      <c r="K425" s="63"/>
      <c r="L425" s="63">
        <f>L427+L442+L443</f>
        <v>88953609.649999991</v>
      </c>
    </row>
    <row r="426" spans="1:12" ht="14.25" x14ac:dyDescent="0.2">
      <c r="A426" s="39"/>
      <c r="B426" s="59"/>
      <c r="C426" s="115" t="s">
        <v>535</v>
      </c>
      <c r="D426" s="116"/>
      <c r="E426" s="116"/>
      <c r="F426" s="116"/>
      <c r="G426" s="116"/>
      <c r="H426" s="116"/>
      <c r="I426" s="45"/>
      <c r="J426" s="47"/>
      <c r="K426" s="47"/>
      <c r="L426" s="47"/>
    </row>
    <row r="427" spans="1:12" ht="14.25" x14ac:dyDescent="0.2">
      <c r="A427" s="39"/>
      <c r="B427" s="59"/>
      <c r="C427" s="116" t="s">
        <v>585</v>
      </c>
      <c r="D427" s="116"/>
      <c r="E427" s="116"/>
      <c r="F427" s="116"/>
      <c r="G427" s="116"/>
      <c r="H427" s="116"/>
      <c r="I427" s="45"/>
      <c r="J427" s="47">
        <f>J429+J430+J436+J440</f>
        <v>6322603.8200000003</v>
      </c>
      <c r="K427" s="47"/>
      <c r="L427" s="47">
        <f>L429+L430+L436+L440</f>
        <v>81486211.310000002</v>
      </c>
    </row>
    <row r="428" spans="1:12" ht="14.25" x14ac:dyDescent="0.2">
      <c r="A428" s="39"/>
      <c r="B428" s="59"/>
      <c r="C428" s="115" t="s">
        <v>535</v>
      </c>
      <c r="D428" s="116"/>
      <c r="E428" s="116"/>
      <c r="F428" s="116"/>
      <c r="G428" s="116"/>
      <c r="H428" s="116"/>
      <c r="I428" s="45"/>
      <c r="J428" s="47"/>
      <c r="K428" s="47"/>
      <c r="L428" s="47"/>
    </row>
    <row r="429" spans="1:12" ht="14.25" x14ac:dyDescent="0.2">
      <c r="A429" s="39"/>
      <c r="B429" s="59"/>
      <c r="C429" s="116" t="s">
        <v>586</v>
      </c>
      <c r="D429" s="116"/>
      <c r="E429" s="116"/>
      <c r="F429" s="116"/>
      <c r="G429" s="116"/>
      <c r="H429" s="116"/>
      <c r="I429" s="45"/>
      <c r="J429" s="47">
        <f>SUMIF(CD58:CD421, 1, S58:S421)</f>
        <v>36599.230000000003</v>
      </c>
      <c r="K429" s="47"/>
      <c r="L429" s="47">
        <f>SUMIF(CD58:CD421, 1, AR58:AR421)</f>
        <v>2050288.87</v>
      </c>
    </row>
    <row r="430" spans="1:12" ht="14.25" x14ac:dyDescent="0.2">
      <c r="A430" s="39"/>
      <c r="B430" s="59"/>
      <c r="C430" s="116" t="s">
        <v>537</v>
      </c>
      <c r="D430" s="116"/>
      <c r="E430" s="116"/>
      <c r="F430" s="116"/>
      <c r="G430" s="116"/>
      <c r="H430" s="116"/>
      <c r="I430" s="45"/>
      <c r="J430" s="47">
        <f>J432+J435</f>
        <v>2700002.58</v>
      </c>
      <c r="K430" s="47"/>
      <c r="L430" s="47">
        <f>L432+L435</f>
        <v>45333043.32</v>
      </c>
    </row>
    <row r="431" spans="1:12" ht="14.25" x14ac:dyDescent="0.2">
      <c r="A431" s="39"/>
      <c r="B431" s="59"/>
      <c r="C431" s="115" t="s">
        <v>538</v>
      </c>
      <c r="D431" s="116"/>
      <c r="E431" s="116"/>
      <c r="F431" s="116"/>
      <c r="G431" s="116"/>
      <c r="H431" s="116"/>
      <c r="I431" s="45"/>
      <c r="J431" s="47"/>
      <c r="K431" s="47"/>
      <c r="L431" s="47"/>
    </row>
    <row r="432" spans="1:12" ht="38.25" x14ac:dyDescent="0.2">
      <c r="A432" s="39"/>
      <c r="B432" s="59" t="str">
        <f>Source!V299</f>
        <v>Письмо Минстроя России №12058-ИФ/09 от 05.03.2026</v>
      </c>
      <c r="C432" s="116" t="s">
        <v>539</v>
      </c>
      <c r="D432" s="116"/>
      <c r="E432" s="116"/>
      <c r="F432" s="116"/>
      <c r="G432" s="116"/>
      <c r="H432" s="116"/>
      <c r="I432" s="45"/>
      <c r="J432" s="47">
        <f>SUMIF(CD58:CD421, 1, P58:P421)</f>
        <v>2700002.58</v>
      </c>
      <c r="K432" s="47">
        <f>Source!E299</f>
        <v>16.79</v>
      </c>
      <c r="L432" s="47">
        <f>ROUND(J432*Source!E299, 2)</f>
        <v>45333043.32</v>
      </c>
    </row>
    <row r="433" spans="1:12" ht="14.25" x14ac:dyDescent="0.2">
      <c r="A433" s="39"/>
      <c r="B433" s="59"/>
      <c r="C433" s="115" t="s">
        <v>540</v>
      </c>
      <c r="D433" s="116"/>
      <c r="E433" s="116"/>
      <c r="F433" s="116"/>
      <c r="G433" s="116"/>
      <c r="H433" s="116"/>
      <c r="I433" s="45"/>
      <c r="J433" s="47"/>
      <c r="K433" s="47"/>
      <c r="L433" s="47"/>
    </row>
    <row r="434" spans="1:12" ht="14.25" x14ac:dyDescent="0.2">
      <c r="A434" s="39"/>
      <c r="B434" s="59"/>
      <c r="C434" s="116" t="s">
        <v>541</v>
      </c>
      <c r="D434" s="116"/>
      <c r="E434" s="116"/>
      <c r="F434" s="116"/>
      <c r="G434" s="116"/>
      <c r="H434" s="116"/>
      <c r="I434" s="45"/>
      <c r="J434" s="47">
        <f>SUMIF(CD58:CD421, 1, X58:X421)</f>
        <v>53218.71</v>
      </c>
      <c r="K434" s="47"/>
      <c r="L434" s="47">
        <f>SUMIF(CD58:CD421, 1, AT58:AT421)</f>
        <v>2981312.1299999994</v>
      </c>
    </row>
    <row r="435" spans="1:12" ht="14.25" hidden="1" x14ac:dyDescent="0.2">
      <c r="A435" s="39"/>
      <c r="B435" s="59"/>
      <c r="C435" s="116" t="s">
        <v>542</v>
      </c>
      <c r="D435" s="116"/>
      <c r="E435" s="116"/>
      <c r="F435" s="116"/>
      <c r="G435" s="116"/>
      <c r="H435" s="116"/>
      <c r="I435" s="45"/>
      <c r="J435" s="47">
        <f>SUMIF(CD58:CD421, 1, Z58:Z421)</f>
        <v>0</v>
      </c>
      <c r="K435" s="47"/>
      <c r="L435" s="47">
        <f>SUMIF(CD58:CD421, 1, AV58:AV421)</f>
        <v>0</v>
      </c>
    </row>
    <row r="436" spans="1:12" ht="14.25" x14ac:dyDescent="0.2">
      <c r="A436" s="39"/>
      <c r="B436" s="59"/>
      <c r="C436" s="116" t="s">
        <v>543</v>
      </c>
      <c r="D436" s="116"/>
      <c r="E436" s="116"/>
      <c r="F436" s="116"/>
      <c r="G436" s="116"/>
      <c r="H436" s="116"/>
      <c r="I436" s="45"/>
      <c r="J436" s="47">
        <f>J438+J439</f>
        <v>3586002.0100000002</v>
      </c>
      <c r="K436" s="47"/>
      <c r="L436" s="47">
        <f>L438+L439</f>
        <v>34102879.119999997</v>
      </c>
    </row>
    <row r="437" spans="1:12" ht="14.25" x14ac:dyDescent="0.2">
      <c r="A437" s="39"/>
      <c r="B437" s="59"/>
      <c r="C437" s="115" t="s">
        <v>538</v>
      </c>
      <c r="D437" s="116"/>
      <c r="E437" s="116"/>
      <c r="F437" s="116"/>
      <c r="G437" s="116"/>
      <c r="H437" s="116"/>
      <c r="I437" s="45"/>
      <c r="J437" s="47"/>
      <c r="K437" s="47"/>
      <c r="L437" s="47"/>
    </row>
    <row r="438" spans="1:12" ht="38.25" x14ac:dyDescent="0.2">
      <c r="A438" s="39"/>
      <c r="B438" s="59" t="str">
        <f>Source!U299</f>
        <v>Письмо Минстроя России №12058-ИФ/09 от 05.03.2026</v>
      </c>
      <c r="C438" s="116" t="s">
        <v>544</v>
      </c>
      <c r="D438" s="116"/>
      <c r="E438" s="116"/>
      <c r="F438" s="116"/>
      <c r="G438" s="116"/>
      <c r="H438" s="116"/>
      <c r="I438" s="45"/>
      <c r="J438" s="47">
        <f>SUMIF(CD58:CD421, 1, AA58:AA421)-SUMIF(CD58:CD421, 1, BJ58:BJ421)</f>
        <v>3586002.0100000002</v>
      </c>
      <c r="K438" s="47">
        <f>Source!D299</f>
        <v>9.51</v>
      </c>
      <c r="L438" s="47">
        <f>ROUND(J438*Source!D299, 2)</f>
        <v>34102879.119999997</v>
      </c>
    </row>
    <row r="439" spans="1:12" ht="14.25" hidden="1" x14ac:dyDescent="0.2">
      <c r="A439" s="39"/>
      <c r="B439" s="59"/>
      <c r="C439" s="116" t="s">
        <v>545</v>
      </c>
      <c r="D439" s="116"/>
      <c r="E439" s="116"/>
      <c r="F439" s="116"/>
      <c r="G439" s="116"/>
      <c r="H439" s="116"/>
      <c r="I439" s="45"/>
      <c r="J439" s="47">
        <f>SUMIF(CD58:CD421, 1, AG58:AG421)</f>
        <v>0</v>
      </c>
      <c r="K439" s="47"/>
      <c r="L439" s="47">
        <f>SUMIF(CD58:CD421, 1, BC58:BC421)</f>
        <v>0</v>
      </c>
    </row>
    <row r="440" spans="1:12" ht="14.25" hidden="1" x14ac:dyDescent="0.2">
      <c r="A440" s="39"/>
      <c r="B440" s="59"/>
      <c r="C440" s="116" t="s">
        <v>546</v>
      </c>
      <c r="D440" s="116"/>
      <c r="E440" s="116"/>
      <c r="F440" s="116"/>
      <c r="G440" s="116"/>
      <c r="H440" s="116"/>
      <c r="I440" s="45"/>
      <c r="J440" s="47">
        <f>SUMIF(CD58:CD421, 1, AF58:AF421)</f>
        <v>0</v>
      </c>
      <c r="K440" s="47"/>
      <c r="L440" s="47">
        <f>SUMIF(CD58:CD421, 1, BB58:BB421)</f>
        <v>0</v>
      </c>
    </row>
    <row r="441" spans="1:12" ht="14.25" x14ac:dyDescent="0.2">
      <c r="A441" s="39"/>
      <c r="B441" s="59"/>
      <c r="C441" s="116" t="s">
        <v>587</v>
      </c>
      <c r="D441" s="116"/>
      <c r="E441" s="116"/>
      <c r="F441" s="116"/>
      <c r="G441" s="116"/>
      <c r="H441" s="116"/>
      <c r="I441" s="45"/>
      <c r="J441" s="47">
        <f>SUMIF(CD58:CD421, 1, S58:S421)+SUMIF(CD58:CD421, 1, X58:X421)+SUMIF(CD58:CD421, 1, Z58:Z421)</f>
        <v>89817.94</v>
      </c>
      <c r="K441" s="47"/>
      <c r="L441" s="47">
        <f>SUMIF(CD58:CD421, 1, AR58:AR421)+SUMIF(CD58:CD421, 1, AT58:AT421)+SUMIF(CD58:CD421, 1, AV58:AV421)</f>
        <v>5031601</v>
      </c>
    </row>
    <row r="442" spans="1:12" ht="14.25" x14ac:dyDescent="0.2">
      <c r="A442" s="39"/>
      <c r="B442" s="59"/>
      <c r="C442" s="116" t="s">
        <v>588</v>
      </c>
      <c r="D442" s="116"/>
      <c r="E442" s="116"/>
      <c r="F442" s="116"/>
      <c r="G442" s="116"/>
      <c r="H442" s="116"/>
      <c r="I442" s="45"/>
      <c r="J442" s="47">
        <f>SUMIF(CD58:CD421, 1, AD58:AD421)</f>
        <v>93381.14999999998</v>
      </c>
      <c r="K442" s="47"/>
      <c r="L442" s="47">
        <f>SUMIF(CD58:CD421, 1, AZ58:AZ421)</f>
        <v>5231213.0200000005</v>
      </c>
    </row>
    <row r="443" spans="1:12" ht="14.25" x14ac:dyDescent="0.2">
      <c r="A443" s="39"/>
      <c r="B443" s="59"/>
      <c r="C443" s="116" t="s">
        <v>589</v>
      </c>
      <c r="D443" s="116"/>
      <c r="E443" s="116"/>
      <c r="F443" s="116"/>
      <c r="G443" s="116"/>
      <c r="H443" s="116"/>
      <c r="I443" s="45"/>
      <c r="J443" s="47">
        <f>SUMIF(CD58:CD421, 1, AE58:AE421)</f>
        <v>39917.630000000005</v>
      </c>
      <c r="K443" s="47"/>
      <c r="L443" s="47">
        <f>SUMIF(CD58:CD421, 1, BA58:BA421)</f>
        <v>2236185.3199999998</v>
      </c>
    </row>
    <row r="445" spans="1:12" ht="15" x14ac:dyDescent="0.2">
      <c r="A445" s="60"/>
      <c r="B445" s="61"/>
      <c r="C445" s="114" t="s">
        <v>590</v>
      </c>
      <c r="D445" s="114"/>
      <c r="E445" s="114"/>
      <c r="F445" s="114"/>
      <c r="G445" s="114"/>
      <c r="H445" s="114"/>
      <c r="I445" s="62"/>
      <c r="J445" s="63">
        <f>J447+J462+J463</f>
        <v>59576.829999999994</v>
      </c>
      <c r="K445" s="63"/>
      <c r="L445" s="63">
        <f>L447+L462+L463</f>
        <v>2051908.61</v>
      </c>
    </row>
    <row r="446" spans="1:12" ht="14.25" x14ac:dyDescent="0.2">
      <c r="A446" s="39"/>
      <c r="B446" s="59"/>
      <c r="C446" s="115" t="s">
        <v>535</v>
      </c>
      <c r="D446" s="116"/>
      <c r="E446" s="116"/>
      <c r="F446" s="116"/>
      <c r="G446" s="116"/>
      <c r="H446" s="116"/>
      <c r="I446" s="45"/>
      <c r="J446" s="47"/>
      <c r="K446" s="47"/>
      <c r="L446" s="47"/>
    </row>
    <row r="447" spans="1:12" ht="14.25" x14ac:dyDescent="0.2">
      <c r="A447" s="39"/>
      <c r="B447" s="59"/>
      <c r="C447" s="116" t="s">
        <v>585</v>
      </c>
      <c r="D447" s="116"/>
      <c r="E447" s="116"/>
      <c r="F447" s="116"/>
      <c r="G447" s="116"/>
      <c r="H447" s="116"/>
      <c r="I447" s="45"/>
      <c r="J447" s="47">
        <f>J449+J450+J456+J460</f>
        <v>41375.259999999995</v>
      </c>
      <c r="K447" s="47"/>
      <c r="L447" s="47">
        <f>L449+L450+L456+L460</f>
        <v>1032256.5</v>
      </c>
    </row>
    <row r="448" spans="1:12" ht="14.25" x14ac:dyDescent="0.2">
      <c r="A448" s="39"/>
      <c r="B448" s="59"/>
      <c r="C448" s="115" t="s">
        <v>535</v>
      </c>
      <c r="D448" s="116"/>
      <c r="E448" s="116"/>
      <c r="F448" s="116"/>
      <c r="G448" s="116"/>
      <c r="H448" s="116"/>
      <c r="I448" s="45"/>
      <c r="J448" s="47"/>
      <c r="K448" s="47"/>
      <c r="L448" s="47"/>
    </row>
    <row r="449" spans="1:12" ht="14.25" x14ac:dyDescent="0.2">
      <c r="A449" s="39"/>
      <c r="B449" s="59"/>
      <c r="C449" s="116" t="s">
        <v>586</v>
      </c>
      <c r="D449" s="116"/>
      <c r="E449" s="116"/>
      <c r="F449" s="116"/>
      <c r="G449" s="116"/>
      <c r="H449" s="116"/>
      <c r="I449" s="45"/>
      <c r="J449" s="47">
        <f>SUMIF(CD58:CD443, 2, S58:S443)</f>
        <v>10777.539999999999</v>
      </c>
      <c r="K449" s="47"/>
      <c r="L449" s="47">
        <f>SUMIF(CD58:CD443, 2, AR58:AR443)</f>
        <v>603757.79</v>
      </c>
    </row>
    <row r="450" spans="1:12" ht="14.25" x14ac:dyDescent="0.2">
      <c r="A450" s="39"/>
      <c r="B450" s="59"/>
      <c r="C450" s="116" t="s">
        <v>537</v>
      </c>
      <c r="D450" s="116"/>
      <c r="E450" s="116"/>
      <c r="F450" s="116"/>
      <c r="G450" s="116"/>
      <c r="H450" s="116"/>
      <c r="I450" s="45"/>
      <c r="J450" s="47">
        <f>J452+J455</f>
        <v>18889.34</v>
      </c>
      <c r="K450" s="47"/>
      <c r="L450" s="47">
        <f>L452+L455</f>
        <v>317152.02</v>
      </c>
    </row>
    <row r="451" spans="1:12" ht="14.25" x14ac:dyDescent="0.2">
      <c r="A451" s="39"/>
      <c r="B451" s="59"/>
      <c r="C451" s="115" t="s">
        <v>538</v>
      </c>
      <c r="D451" s="116"/>
      <c r="E451" s="116"/>
      <c r="F451" s="116"/>
      <c r="G451" s="116"/>
      <c r="H451" s="116"/>
      <c r="I451" s="45"/>
      <c r="J451" s="47"/>
      <c r="K451" s="47"/>
      <c r="L451" s="47"/>
    </row>
    <row r="452" spans="1:12" ht="38.25" x14ac:dyDescent="0.2">
      <c r="A452" s="39"/>
      <c r="B452" s="59" t="str">
        <f>Source!V299</f>
        <v>Письмо Минстроя России №12058-ИФ/09 от 05.03.2026</v>
      </c>
      <c r="C452" s="116" t="s">
        <v>539</v>
      </c>
      <c r="D452" s="116"/>
      <c r="E452" s="116"/>
      <c r="F452" s="116"/>
      <c r="G452" s="116"/>
      <c r="H452" s="116"/>
      <c r="I452" s="45"/>
      <c r="J452" s="47">
        <f>SUMIF(CD58:CD443, 2, P58:P443)</f>
        <v>18889.34</v>
      </c>
      <c r="K452" s="47">
        <f>Source!E299</f>
        <v>16.79</v>
      </c>
      <c r="L452" s="47">
        <f>ROUND(J452*Source!E299, 2)</f>
        <v>317152.02</v>
      </c>
    </row>
    <row r="453" spans="1:12" ht="14.25" x14ac:dyDescent="0.2">
      <c r="A453" s="39"/>
      <c r="B453" s="59"/>
      <c r="C453" s="115" t="s">
        <v>540</v>
      </c>
      <c r="D453" s="116"/>
      <c r="E453" s="116"/>
      <c r="F453" s="116"/>
      <c r="G453" s="116"/>
      <c r="H453" s="116"/>
      <c r="I453" s="45"/>
      <c r="J453" s="47"/>
      <c r="K453" s="47"/>
      <c r="L453" s="47"/>
    </row>
    <row r="454" spans="1:12" ht="14.25" x14ac:dyDescent="0.2">
      <c r="A454" s="39"/>
      <c r="B454" s="59"/>
      <c r="C454" s="116" t="s">
        <v>541</v>
      </c>
      <c r="D454" s="116"/>
      <c r="E454" s="116"/>
      <c r="F454" s="116"/>
      <c r="G454" s="116"/>
      <c r="H454" s="116"/>
      <c r="I454" s="45"/>
      <c r="J454" s="47">
        <f>SUMIF(CD58:CD443, 2, X58:X443)</f>
        <v>1520.8200000000002</v>
      </c>
      <c r="K454" s="47"/>
      <c r="L454" s="47">
        <f>SUMIF(CD58:CD443, 2, AT58:AT443)</f>
        <v>85196.33</v>
      </c>
    </row>
    <row r="455" spans="1:12" ht="14.25" hidden="1" x14ac:dyDescent="0.2">
      <c r="A455" s="39"/>
      <c r="B455" s="59"/>
      <c r="C455" s="116" t="s">
        <v>542</v>
      </c>
      <c r="D455" s="116"/>
      <c r="E455" s="116"/>
      <c r="F455" s="116"/>
      <c r="G455" s="116"/>
      <c r="H455" s="116"/>
      <c r="I455" s="45"/>
      <c r="J455" s="47">
        <f>SUMIF(CD58:CD443, 2, Z58:Z443)</f>
        <v>0</v>
      </c>
      <c r="K455" s="47"/>
      <c r="L455" s="47">
        <f>SUMIF(CD58:CD443, 2, AV58:AV443)</f>
        <v>0</v>
      </c>
    </row>
    <row r="456" spans="1:12" ht="14.25" x14ac:dyDescent="0.2">
      <c r="A456" s="39"/>
      <c r="B456" s="59"/>
      <c r="C456" s="116" t="s">
        <v>543</v>
      </c>
      <c r="D456" s="116"/>
      <c r="E456" s="116"/>
      <c r="F456" s="116"/>
      <c r="G456" s="116"/>
      <c r="H456" s="116"/>
      <c r="I456" s="45"/>
      <c r="J456" s="47">
        <f>J458+J459</f>
        <v>11708.380000000001</v>
      </c>
      <c r="K456" s="47"/>
      <c r="L456" s="47">
        <f>L458+L459</f>
        <v>111346.69</v>
      </c>
    </row>
    <row r="457" spans="1:12" ht="14.25" x14ac:dyDescent="0.2">
      <c r="A457" s="39"/>
      <c r="B457" s="59"/>
      <c r="C457" s="115" t="s">
        <v>538</v>
      </c>
      <c r="D457" s="116"/>
      <c r="E457" s="116"/>
      <c r="F457" s="116"/>
      <c r="G457" s="116"/>
      <c r="H457" s="116"/>
      <c r="I457" s="45"/>
      <c r="J457" s="47"/>
      <c r="K457" s="47"/>
      <c r="L457" s="47"/>
    </row>
    <row r="458" spans="1:12" ht="38.25" x14ac:dyDescent="0.2">
      <c r="A458" s="39"/>
      <c r="B458" s="59" t="str">
        <f>Source!U299</f>
        <v>Письмо Минстроя России №12058-ИФ/09 от 05.03.2026</v>
      </c>
      <c r="C458" s="116" t="s">
        <v>544</v>
      </c>
      <c r="D458" s="116"/>
      <c r="E458" s="116"/>
      <c r="F458" s="116"/>
      <c r="G458" s="116"/>
      <c r="H458" s="116"/>
      <c r="I458" s="45"/>
      <c r="J458" s="47">
        <f>SUMIF(CD58:CD443, 2, AA58:AA443)-SUMIF(CD58:CD443, 2, BJ58:BJ443)</f>
        <v>11708.380000000001</v>
      </c>
      <c r="K458" s="47">
        <f>Source!D299</f>
        <v>9.51</v>
      </c>
      <c r="L458" s="47">
        <f>ROUND(J458*Source!D299, 2)</f>
        <v>111346.69</v>
      </c>
    </row>
    <row r="459" spans="1:12" ht="14.25" hidden="1" x14ac:dyDescent="0.2">
      <c r="A459" s="39"/>
      <c r="B459" s="59"/>
      <c r="C459" s="116" t="s">
        <v>545</v>
      </c>
      <c r="D459" s="116"/>
      <c r="E459" s="116"/>
      <c r="F459" s="116"/>
      <c r="G459" s="116"/>
      <c r="H459" s="116"/>
      <c r="I459" s="45"/>
      <c r="J459" s="47">
        <f>SUMIF(CD58:CD443, 2, AG58:AG443)</f>
        <v>0</v>
      </c>
      <c r="K459" s="47"/>
      <c r="L459" s="47">
        <f>SUMIF(CD58:CD443, 2, BC58:BC443)</f>
        <v>0</v>
      </c>
    </row>
    <row r="460" spans="1:12" ht="14.25" hidden="1" x14ac:dyDescent="0.2">
      <c r="A460" s="39"/>
      <c r="B460" s="59"/>
      <c r="C460" s="116" t="s">
        <v>546</v>
      </c>
      <c r="D460" s="116"/>
      <c r="E460" s="116"/>
      <c r="F460" s="116"/>
      <c r="G460" s="116"/>
      <c r="H460" s="116"/>
      <c r="I460" s="45"/>
      <c r="J460" s="47">
        <f>SUMIF(CD58:CD443, 2, AF58:AF443)</f>
        <v>0</v>
      </c>
      <c r="K460" s="47"/>
      <c r="L460" s="47">
        <f>SUMIF(CD58:CD443, 2, BB58:BB443)</f>
        <v>0</v>
      </c>
    </row>
    <row r="461" spans="1:12" ht="14.25" x14ac:dyDescent="0.2">
      <c r="A461" s="39"/>
      <c r="B461" s="59"/>
      <c r="C461" s="116" t="s">
        <v>587</v>
      </c>
      <c r="D461" s="116"/>
      <c r="E461" s="116"/>
      <c r="F461" s="116"/>
      <c r="G461" s="116"/>
      <c r="H461" s="116"/>
      <c r="I461" s="45"/>
      <c r="J461" s="47">
        <f>SUMIF(CD58:CD443, 2, S58:S443)+SUMIF(CD58:CD443, 2, X58:X443)+SUMIF(CD58:CD443, 2, Z58:Z443)</f>
        <v>12298.359999999999</v>
      </c>
      <c r="K461" s="47"/>
      <c r="L461" s="47">
        <f>SUMIF(CD58:CD443, 2, AR58:AR443)+SUMIF(CD58:CD443, 2, AT58:AT443)+SUMIF(CD58:CD443, 2, AV58:AV443)</f>
        <v>688954.12</v>
      </c>
    </row>
    <row r="462" spans="1:12" ht="14.25" x14ac:dyDescent="0.2">
      <c r="A462" s="39"/>
      <c r="B462" s="59"/>
      <c r="C462" s="116" t="s">
        <v>588</v>
      </c>
      <c r="D462" s="116"/>
      <c r="E462" s="116"/>
      <c r="F462" s="116"/>
      <c r="G462" s="116"/>
      <c r="H462" s="116"/>
      <c r="I462" s="45"/>
      <c r="J462" s="47">
        <f>SUMIF(CD58:CD443, 2, AD58:AD443)</f>
        <v>11929.41</v>
      </c>
      <c r="K462" s="47"/>
      <c r="L462" s="47">
        <f>SUMIF(CD58:CD443, 2, AZ58:AZ443)</f>
        <v>668285.5</v>
      </c>
    </row>
    <row r="463" spans="1:12" ht="14.25" x14ac:dyDescent="0.2">
      <c r="A463" s="39"/>
      <c r="B463" s="59"/>
      <c r="C463" s="116" t="s">
        <v>589</v>
      </c>
      <c r="D463" s="116"/>
      <c r="E463" s="116"/>
      <c r="F463" s="116"/>
      <c r="G463" s="116"/>
      <c r="H463" s="116"/>
      <c r="I463" s="45"/>
      <c r="J463" s="47">
        <f>SUMIF(CD58:CD443, 2, AE58:AE443)</f>
        <v>6272.1599999999989</v>
      </c>
      <c r="K463" s="47"/>
      <c r="L463" s="47">
        <f>SUMIF(CD58:CD443, 2, BA58:BA443)</f>
        <v>351366.61000000004</v>
      </c>
    </row>
    <row r="464" spans="1:12" hidden="1" x14ac:dyDescent="0.2"/>
    <row r="465" spans="1:12" ht="15" hidden="1" x14ac:dyDescent="0.2">
      <c r="A465" s="60"/>
      <c r="B465" s="61"/>
      <c r="C465" s="114" t="s">
        <v>591</v>
      </c>
      <c r="D465" s="114"/>
      <c r="E465" s="114"/>
      <c r="F465" s="114"/>
      <c r="G465" s="114"/>
      <c r="H465" s="114"/>
      <c r="I465" s="62"/>
      <c r="J465" s="63">
        <f>J467+J468</f>
        <v>0</v>
      </c>
      <c r="K465" s="63"/>
      <c r="L465" s="63">
        <f>L467+L468</f>
        <v>0</v>
      </c>
    </row>
    <row r="466" spans="1:12" ht="14.25" hidden="1" x14ac:dyDescent="0.2">
      <c r="A466" s="39"/>
      <c r="B466" s="59"/>
      <c r="C466" s="115" t="s">
        <v>535</v>
      </c>
      <c r="D466" s="116"/>
      <c r="E466" s="116"/>
      <c r="F466" s="116"/>
      <c r="G466" s="116"/>
      <c r="H466" s="116"/>
      <c r="I466" s="45"/>
      <c r="J466" s="47"/>
      <c r="K466" s="47"/>
      <c r="L466" s="47"/>
    </row>
    <row r="467" spans="1:12" ht="38.25" hidden="1" x14ac:dyDescent="0.2">
      <c r="A467" s="39"/>
      <c r="B467" s="59" t="str">
        <f>Source!Y299</f>
        <v>Письмо Минстроя России №9491-ИФ/09 от 24.02.2026</v>
      </c>
      <c r="C467" s="116" t="s">
        <v>551</v>
      </c>
      <c r="D467" s="116"/>
      <c r="E467" s="116"/>
      <c r="F467" s="116"/>
      <c r="G467" s="116"/>
      <c r="H467" s="116"/>
      <c r="I467" s="45"/>
      <c r="J467" s="47">
        <f>SUMIF(CD58:CD463, 3, BJ58:BJ463)</f>
        <v>0</v>
      </c>
      <c r="K467" s="47">
        <f>Source!H299</f>
        <v>7.05</v>
      </c>
      <c r="L467" s="47">
        <f>ROUND(J467*Source!H299, 2)</f>
        <v>0</v>
      </c>
    </row>
    <row r="468" spans="1:12" ht="14.25" hidden="1" x14ac:dyDescent="0.2">
      <c r="A468" s="39"/>
      <c r="B468" s="59"/>
      <c r="C468" s="116" t="s">
        <v>552</v>
      </c>
      <c r="D468" s="116"/>
      <c r="E468" s="116"/>
      <c r="F468" s="116"/>
      <c r="G468" s="116"/>
      <c r="H468" s="116"/>
      <c r="I468" s="45"/>
      <c r="J468" s="47">
        <f>SUMIF(CD58:CD463, 3, AH58:AH463)</f>
        <v>0</v>
      </c>
      <c r="K468" s="47"/>
      <c r="L468" s="47">
        <f>SUMIF(CD58:CD463, 3, BD58:BD463)</f>
        <v>0</v>
      </c>
    </row>
    <row r="470" spans="1:12" ht="15" x14ac:dyDescent="0.2">
      <c r="A470" s="60"/>
      <c r="B470" s="61"/>
      <c r="C470" s="114" t="s">
        <v>592</v>
      </c>
      <c r="D470" s="114"/>
      <c r="E470" s="114"/>
      <c r="F470" s="114"/>
      <c r="G470" s="114"/>
      <c r="H470" s="114"/>
      <c r="I470" s="62"/>
      <c r="J470" s="63">
        <f>J476+J491+J492+J472+J473</f>
        <v>1906.07</v>
      </c>
      <c r="K470" s="63"/>
      <c r="L470" s="63">
        <f>L476+L491+L492+L472+L473</f>
        <v>106777.77000000002</v>
      </c>
    </row>
    <row r="471" spans="1:12" ht="14.25" x14ac:dyDescent="0.2">
      <c r="A471" s="39"/>
      <c r="B471" s="59"/>
      <c r="C471" s="115" t="s">
        <v>535</v>
      </c>
      <c r="D471" s="116"/>
      <c r="E471" s="116"/>
      <c r="F471" s="116"/>
      <c r="G471" s="116"/>
      <c r="H471" s="116"/>
      <c r="I471" s="45"/>
      <c r="J471" s="47"/>
      <c r="K471" s="47"/>
      <c r="L471" s="47"/>
    </row>
    <row r="472" spans="1:12" ht="38.25" hidden="1" x14ac:dyDescent="0.2">
      <c r="A472" s="39"/>
      <c r="B472" s="59" t="str">
        <f>Source!Z299</f>
        <v>Письмо Минстроя России №9491-ИФ/09 от 24.02.2026</v>
      </c>
      <c r="C472" s="116" t="s">
        <v>593</v>
      </c>
      <c r="D472" s="116"/>
      <c r="E472" s="116"/>
      <c r="F472" s="116"/>
      <c r="G472" s="116"/>
      <c r="H472" s="116"/>
      <c r="I472" s="45"/>
      <c r="J472" s="47">
        <f>SUM(BL58:BL468)</f>
        <v>0</v>
      </c>
      <c r="K472" s="47">
        <f>Source!I299</f>
        <v>14.05</v>
      </c>
      <c r="L472" s="47">
        <f>ROUND(J472*K472, 2)</f>
        <v>0</v>
      </c>
    </row>
    <row r="473" spans="1:12" ht="38.25" hidden="1" x14ac:dyDescent="0.2">
      <c r="A473" s="39"/>
      <c r="B473" s="59" t="str">
        <f>Source!Y299</f>
        <v>Письмо Минстроя России №9491-ИФ/09 от 24.02.2026</v>
      </c>
      <c r="C473" s="116" t="s">
        <v>594</v>
      </c>
      <c r="D473" s="116"/>
      <c r="E473" s="116"/>
      <c r="F473" s="116"/>
      <c r="G473" s="116"/>
      <c r="H473" s="116"/>
      <c r="I473" s="45"/>
      <c r="J473" s="47">
        <f>SUM(BN58:BN468)</f>
        <v>0</v>
      </c>
      <c r="K473" s="47">
        <f>Source!H299</f>
        <v>7.05</v>
      </c>
      <c r="L473" s="47">
        <f>ROUND(J473*K473, 2)</f>
        <v>0</v>
      </c>
    </row>
    <row r="474" spans="1:12" ht="14.25" x14ac:dyDescent="0.2">
      <c r="A474" s="39"/>
      <c r="B474" s="59"/>
      <c r="C474" s="116" t="s">
        <v>203</v>
      </c>
      <c r="D474" s="116"/>
      <c r="E474" s="116"/>
      <c r="F474" s="116"/>
      <c r="G474" s="116"/>
      <c r="H474" s="116"/>
      <c r="I474" s="45"/>
      <c r="J474" s="47">
        <f>J476+J491+J492</f>
        <v>1906.07</v>
      </c>
      <c r="K474" s="47"/>
      <c r="L474" s="47">
        <f>L476+L491+L492</f>
        <v>106777.77000000002</v>
      </c>
    </row>
    <row r="475" spans="1:12" ht="14.25" x14ac:dyDescent="0.2">
      <c r="A475" s="39"/>
      <c r="B475" s="59"/>
      <c r="C475" s="115" t="s">
        <v>535</v>
      </c>
      <c r="D475" s="116"/>
      <c r="E475" s="116"/>
      <c r="F475" s="116"/>
      <c r="G475" s="116"/>
      <c r="H475" s="116"/>
      <c r="I475" s="45"/>
      <c r="J475" s="47"/>
      <c r="K475" s="47"/>
      <c r="L475" s="47"/>
    </row>
    <row r="476" spans="1:12" ht="14.25" x14ac:dyDescent="0.2">
      <c r="A476" s="39"/>
      <c r="B476" s="59"/>
      <c r="C476" s="116" t="s">
        <v>585</v>
      </c>
      <c r="D476" s="116"/>
      <c r="E476" s="116"/>
      <c r="F476" s="116"/>
      <c r="G476" s="116"/>
      <c r="H476" s="116"/>
      <c r="I476" s="45"/>
      <c r="J476" s="47">
        <f>J478+J479+J485+J489</f>
        <v>907.65</v>
      </c>
      <c r="K476" s="47"/>
      <c r="L476" s="47">
        <f>L478+L479+L485+L489</f>
        <v>50846.560000000005</v>
      </c>
    </row>
    <row r="477" spans="1:12" ht="14.25" x14ac:dyDescent="0.2">
      <c r="A477" s="39"/>
      <c r="B477" s="59"/>
      <c r="C477" s="115" t="s">
        <v>535</v>
      </c>
      <c r="D477" s="116"/>
      <c r="E477" s="116"/>
      <c r="F477" s="116"/>
      <c r="G477" s="116"/>
      <c r="H477" s="116"/>
      <c r="I477" s="45"/>
      <c r="J477" s="47"/>
      <c r="K477" s="47"/>
      <c r="L477" s="47"/>
    </row>
    <row r="478" spans="1:12" ht="14.25" x14ac:dyDescent="0.2">
      <c r="A478" s="39"/>
      <c r="B478" s="59"/>
      <c r="C478" s="116" t="s">
        <v>586</v>
      </c>
      <c r="D478" s="116"/>
      <c r="E478" s="116"/>
      <c r="F478" s="116"/>
      <c r="G478" s="116"/>
      <c r="H478" s="116"/>
      <c r="I478" s="45"/>
      <c r="J478" s="47">
        <f>SUMIF(CD58:CD468, 4, S58:S468)</f>
        <v>907.65</v>
      </c>
      <c r="K478" s="47"/>
      <c r="L478" s="47">
        <f>SUMIF(CD58:CD468, 4, AR58:AR468)</f>
        <v>50846.560000000005</v>
      </c>
    </row>
    <row r="479" spans="1:12" ht="14.25" hidden="1" x14ac:dyDescent="0.2">
      <c r="A479" s="39"/>
      <c r="B479" s="59"/>
      <c r="C479" s="116" t="s">
        <v>537</v>
      </c>
      <c r="D479" s="116"/>
      <c r="E479" s="116"/>
      <c r="F479" s="116"/>
      <c r="G479" s="116"/>
      <c r="H479" s="116"/>
      <c r="I479" s="45"/>
      <c r="J479" s="47">
        <f>J481+J484</f>
        <v>0</v>
      </c>
      <c r="K479" s="47"/>
      <c r="L479" s="47">
        <f>L481+L484</f>
        <v>0</v>
      </c>
    </row>
    <row r="480" spans="1:12" ht="14.25" hidden="1" x14ac:dyDescent="0.2">
      <c r="A480" s="39"/>
      <c r="B480" s="59"/>
      <c r="C480" s="115" t="s">
        <v>538</v>
      </c>
      <c r="D480" s="116"/>
      <c r="E480" s="116"/>
      <c r="F480" s="116"/>
      <c r="G480" s="116"/>
      <c r="H480" s="116"/>
      <c r="I480" s="45"/>
      <c r="J480" s="47"/>
      <c r="K480" s="47"/>
      <c r="L480" s="47"/>
    </row>
    <row r="481" spans="1:12" ht="38.25" hidden="1" x14ac:dyDescent="0.2">
      <c r="A481" s="39"/>
      <c r="B481" s="59" t="str">
        <f>Source!V299</f>
        <v>Письмо Минстроя России №12058-ИФ/09 от 05.03.2026</v>
      </c>
      <c r="C481" s="116" t="s">
        <v>539</v>
      </c>
      <c r="D481" s="116"/>
      <c r="E481" s="116"/>
      <c r="F481" s="116"/>
      <c r="G481" s="116"/>
      <c r="H481" s="116"/>
      <c r="I481" s="45"/>
      <c r="J481" s="47">
        <f>SUMIF(CD58:CD468, 4, P58:P468)</f>
        <v>0</v>
      </c>
      <c r="K481" s="47">
        <f>Source!E299</f>
        <v>16.79</v>
      </c>
      <c r="L481" s="47">
        <f>ROUND(J481*Source!E299, 2)</f>
        <v>0</v>
      </c>
    </row>
    <row r="482" spans="1:12" ht="14.25" hidden="1" x14ac:dyDescent="0.2">
      <c r="A482" s="39"/>
      <c r="B482" s="59"/>
      <c r="C482" s="115" t="s">
        <v>540</v>
      </c>
      <c r="D482" s="116"/>
      <c r="E482" s="116"/>
      <c r="F482" s="116"/>
      <c r="G482" s="116"/>
      <c r="H482" s="116"/>
      <c r="I482" s="45"/>
      <c r="J482" s="47"/>
      <c r="K482" s="47"/>
      <c r="L482" s="47"/>
    </row>
    <row r="483" spans="1:12" ht="14.25" hidden="1" x14ac:dyDescent="0.2">
      <c r="A483" s="39"/>
      <c r="B483" s="59"/>
      <c r="C483" s="116" t="s">
        <v>541</v>
      </c>
      <c r="D483" s="116"/>
      <c r="E483" s="116"/>
      <c r="F483" s="116"/>
      <c r="G483" s="116"/>
      <c r="H483" s="116"/>
      <c r="I483" s="45"/>
      <c r="J483" s="47">
        <f>SUMIF(CD58:CD468, 4, X58:X468)</f>
        <v>0</v>
      </c>
      <c r="K483" s="47"/>
      <c r="L483" s="47">
        <f>SUMIF(CD58:CD468, 4, AT58:AT468)</f>
        <v>0</v>
      </c>
    </row>
    <row r="484" spans="1:12" ht="14.25" hidden="1" x14ac:dyDescent="0.2">
      <c r="A484" s="39"/>
      <c r="B484" s="59"/>
      <c r="C484" s="116" t="s">
        <v>542</v>
      </c>
      <c r="D484" s="116"/>
      <c r="E484" s="116"/>
      <c r="F484" s="116"/>
      <c r="G484" s="116"/>
      <c r="H484" s="116"/>
      <c r="I484" s="45"/>
      <c r="J484" s="47">
        <f>SUMIF(CD58:CD468, 4, Z58:Z468)</f>
        <v>0</v>
      </c>
      <c r="K484" s="47"/>
      <c r="L484" s="47">
        <f>SUMIF(CD58:CD468, 4, AV58:AV468)</f>
        <v>0</v>
      </c>
    </row>
    <row r="485" spans="1:12" ht="14.25" hidden="1" x14ac:dyDescent="0.2">
      <c r="A485" s="39"/>
      <c r="B485" s="59"/>
      <c r="C485" s="116" t="s">
        <v>543</v>
      </c>
      <c r="D485" s="116"/>
      <c r="E485" s="116"/>
      <c r="F485" s="116"/>
      <c r="G485" s="116"/>
      <c r="H485" s="116"/>
      <c r="I485" s="45"/>
      <c r="J485" s="47">
        <f>J487+J488</f>
        <v>0</v>
      </c>
      <c r="K485" s="47"/>
      <c r="L485" s="47">
        <f>L487+L488</f>
        <v>0</v>
      </c>
    </row>
    <row r="486" spans="1:12" ht="14.25" hidden="1" x14ac:dyDescent="0.2">
      <c r="A486" s="39"/>
      <c r="B486" s="59"/>
      <c r="C486" s="115" t="s">
        <v>538</v>
      </c>
      <c r="D486" s="116"/>
      <c r="E486" s="116"/>
      <c r="F486" s="116"/>
      <c r="G486" s="116"/>
      <c r="H486" s="116"/>
      <c r="I486" s="45"/>
      <c r="J486" s="47"/>
      <c r="K486" s="47"/>
      <c r="L486" s="47"/>
    </row>
    <row r="487" spans="1:12" ht="38.25" hidden="1" x14ac:dyDescent="0.2">
      <c r="A487" s="39"/>
      <c r="B487" s="59" t="str">
        <f>Source!U299</f>
        <v>Письмо Минстроя России №12058-ИФ/09 от 05.03.2026</v>
      </c>
      <c r="C487" s="116" t="s">
        <v>544</v>
      </c>
      <c r="D487" s="116"/>
      <c r="E487" s="116"/>
      <c r="F487" s="116"/>
      <c r="G487" s="116"/>
      <c r="H487" s="116"/>
      <c r="I487" s="45"/>
      <c r="J487" s="47">
        <f>SUMIF(CD58:CD468, 4, AA58:AA468)-SUMIF(CD58:CD468, 4, BJ58:BJ468)</f>
        <v>0</v>
      </c>
      <c r="K487" s="47">
        <f>Source!D299</f>
        <v>9.51</v>
      </c>
      <c r="L487" s="47">
        <f>ROUND(J487*Source!D299, 2)</f>
        <v>0</v>
      </c>
    </row>
    <row r="488" spans="1:12" ht="14.25" hidden="1" x14ac:dyDescent="0.2">
      <c r="A488" s="39"/>
      <c r="B488" s="59"/>
      <c r="C488" s="116" t="s">
        <v>545</v>
      </c>
      <c r="D488" s="116"/>
      <c r="E488" s="116"/>
      <c r="F488" s="116"/>
      <c r="G488" s="116"/>
      <c r="H488" s="116"/>
      <c r="I488" s="45"/>
      <c r="J488" s="47">
        <f>SUMIF(CD58:CD468, 4, AG58:AG468)</f>
        <v>0</v>
      </c>
      <c r="K488" s="47"/>
      <c r="L488" s="47">
        <f>SUMIF(CD58:CD468, 4, BC58:BC468)</f>
        <v>0</v>
      </c>
    </row>
    <row r="489" spans="1:12" ht="14.25" hidden="1" x14ac:dyDescent="0.2">
      <c r="A489" s="39"/>
      <c r="B489" s="59"/>
      <c r="C489" s="116" t="s">
        <v>546</v>
      </c>
      <c r="D489" s="116"/>
      <c r="E489" s="116"/>
      <c r="F489" s="116"/>
      <c r="G489" s="116"/>
      <c r="H489" s="116"/>
      <c r="I489" s="45"/>
      <c r="J489" s="47">
        <f>SUMIF(CD58:CD468, 4, AF58:AF468)</f>
        <v>0</v>
      </c>
      <c r="K489" s="47"/>
      <c r="L489" s="47">
        <f>SUMIF(CD58:CD468, 4, BB58:BB468)</f>
        <v>0</v>
      </c>
    </row>
    <row r="490" spans="1:12" ht="14.25" x14ac:dyDescent="0.2">
      <c r="A490" s="39"/>
      <c r="B490" s="59"/>
      <c r="C490" s="116" t="s">
        <v>587</v>
      </c>
      <c r="D490" s="116"/>
      <c r="E490" s="116"/>
      <c r="F490" s="116"/>
      <c r="G490" s="116"/>
      <c r="H490" s="116"/>
      <c r="I490" s="45"/>
      <c r="J490" s="47">
        <f>SUMIF(CD58:CD468, 4, S58:S468)+SUMIF(CD58:CD468, 4, X58:X468)+SUMIF(CD58:CD468, 4, Z58:Z468)</f>
        <v>907.65</v>
      </c>
      <c r="K490" s="47"/>
      <c r="L490" s="47">
        <f>SUMIF(CD58:CD468, 4, AR58:AR468)+SUMIF(CD58:CD468, 4, AT58:AT468)+SUMIF(CD58:CD468, 4, AV58:AV468)</f>
        <v>50846.560000000005</v>
      </c>
    </row>
    <row r="491" spans="1:12" ht="14.25" x14ac:dyDescent="0.2">
      <c r="A491" s="39"/>
      <c r="B491" s="59"/>
      <c r="C491" s="116" t="s">
        <v>588</v>
      </c>
      <c r="D491" s="116"/>
      <c r="E491" s="116"/>
      <c r="F491" s="116"/>
      <c r="G491" s="116"/>
      <c r="H491" s="116"/>
      <c r="I491" s="45"/>
      <c r="J491" s="47">
        <f>SUMIF(CD58:CD468, 4, AD58:AD468)</f>
        <v>671.66</v>
      </c>
      <c r="K491" s="47"/>
      <c r="L491" s="47">
        <f>SUMIF(CD58:CD468, 4, AZ58:AZ468)</f>
        <v>37626.449999999997</v>
      </c>
    </row>
    <row r="492" spans="1:12" ht="14.25" x14ac:dyDescent="0.2">
      <c r="A492" s="39"/>
      <c r="B492" s="59"/>
      <c r="C492" s="116" t="s">
        <v>589</v>
      </c>
      <c r="D492" s="116"/>
      <c r="E492" s="116"/>
      <c r="F492" s="116"/>
      <c r="G492" s="116"/>
      <c r="H492" s="116"/>
      <c r="I492" s="45"/>
      <c r="J492" s="47">
        <f>SUMIF(CD58:CD468, 4, AE58:AE468)</f>
        <v>326.76</v>
      </c>
      <c r="K492" s="47"/>
      <c r="L492" s="47">
        <f>SUMIF(CD58:CD468, 4, BA58:BA468)</f>
        <v>18304.760000000002</v>
      </c>
    </row>
    <row r="494" spans="1:12" ht="15" x14ac:dyDescent="0.2">
      <c r="A494" s="60"/>
      <c r="B494" s="61"/>
      <c r="C494" s="114" t="s">
        <v>595</v>
      </c>
      <c r="D494" s="114"/>
      <c r="E494" s="114"/>
      <c r="F494" s="114"/>
      <c r="G494" s="114"/>
      <c r="H494" s="114"/>
      <c r="I494" s="62"/>
      <c r="J494" s="63">
        <f>J425+J445+J465+J470</f>
        <v>6517385.5000000009</v>
      </c>
      <c r="K494" s="63"/>
      <c r="L494" s="63">
        <f>L425+L445+L465+L470</f>
        <v>91112296.029999986</v>
      </c>
    </row>
    <row r="495" spans="1:12" ht="14.25" x14ac:dyDescent="0.2">
      <c r="A495" s="39"/>
      <c r="B495" s="59"/>
      <c r="C495" s="115" t="s">
        <v>535</v>
      </c>
      <c r="D495" s="116"/>
      <c r="E495" s="116"/>
      <c r="F495" s="116"/>
      <c r="G495" s="116"/>
      <c r="H495" s="116"/>
      <c r="I495" s="45"/>
      <c r="J495" s="47"/>
      <c r="K495" s="47"/>
      <c r="L495" s="47"/>
    </row>
    <row r="496" spans="1:12" ht="14.25" x14ac:dyDescent="0.2">
      <c r="A496" s="39"/>
      <c r="B496" s="59"/>
      <c r="C496" s="116" t="s">
        <v>585</v>
      </c>
      <c r="D496" s="116"/>
      <c r="E496" s="116"/>
      <c r="F496" s="116"/>
      <c r="G496" s="116"/>
      <c r="H496" s="116"/>
      <c r="I496" s="45"/>
      <c r="J496" s="47">
        <f>J498+J499+J505+J509</f>
        <v>6364886.7300000004</v>
      </c>
      <c r="K496" s="47"/>
      <c r="L496" s="47">
        <f>L498+L499+L505+L509</f>
        <v>82569314.370000005</v>
      </c>
    </row>
    <row r="497" spans="1:12" ht="14.25" x14ac:dyDescent="0.2">
      <c r="A497" s="39"/>
      <c r="B497" s="59"/>
      <c r="C497" s="115" t="s">
        <v>535</v>
      </c>
      <c r="D497" s="116"/>
      <c r="E497" s="116"/>
      <c r="F497" s="116"/>
      <c r="G497" s="116"/>
      <c r="H497" s="116"/>
      <c r="I497" s="45"/>
      <c r="J497" s="47"/>
      <c r="K497" s="47"/>
      <c r="L497" s="47"/>
    </row>
    <row r="498" spans="1:12" ht="14.25" x14ac:dyDescent="0.2">
      <c r="A498" s="39"/>
      <c r="B498" s="59"/>
      <c r="C498" s="116" t="s">
        <v>586</v>
      </c>
      <c r="D498" s="116"/>
      <c r="E498" s="116"/>
      <c r="F498" s="116"/>
      <c r="G498" s="116"/>
      <c r="H498" s="116"/>
      <c r="I498" s="45"/>
      <c r="J498" s="47">
        <f>SUM(S58:S492)</f>
        <v>48284.420000000006</v>
      </c>
      <c r="K498" s="47"/>
      <c r="L498" s="47">
        <f>SUM(AR58:AR492)</f>
        <v>2704893.2199999993</v>
      </c>
    </row>
    <row r="499" spans="1:12" ht="14.25" x14ac:dyDescent="0.2">
      <c r="A499" s="39"/>
      <c r="B499" s="59"/>
      <c r="C499" s="116" t="s">
        <v>537</v>
      </c>
      <c r="D499" s="116"/>
      <c r="E499" s="116"/>
      <c r="F499" s="116"/>
      <c r="G499" s="116"/>
      <c r="H499" s="116"/>
      <c r="I499" s="45"/>
      <c r="J499" s="47">
        <f>J501+J504</f>
        <v>2718891.9200000004</v>
      </c>
      <c r="K499" s="47"/>
      <c r="L499" s="47">
        <f>L501+L504</f>
        <v>45650195.340000004</v>
      </c>
    </row>
    <row r="500" spans="1:12" ht="14.25" x14ac:dyDescent="0.2">
      <c r="A500" s="39"/>
      <c r="B500" s="59"/>
      <c r="C500" s="115" t="s">
        <v>538</v>
      </c>
      <c r="D500" s="116"/>
      <c r="E500" s="116"/>
      <c r="F500" s="116"/>
      <c r="G500" s="116"/>
      <c r="H500" s="116"/>
      <c r="I500" s="45"/>
      <c r="J500" s="47"/>
      <c r="K500" s="47"/>
      <c r="L500" s="47"/>
    </row>
    <row r="501" spans="1:12" ht="14.25" x14ac:dyDescent="0.2">
      <c r="A501" s="39"/>
      <c r="B501" s="59"/>
      <c r="C501" s="116" t="s">
        <v>539</v>
      </c>
      <c r="D501" s="116"/>
      <c r="E501" s="116"/>
      <c r="F501" s="116"/>
      <c r="G501" s="116"/>
      <c r="H501" s="116"/>
      <c r="I501" s="45"/>
      <c r="J501" s="47">
        <f>SUM(P58:P492)</f>
        <v>2718891.9200000004</v>
      </c>
      <c r="K501" s="47"/>
      <c r="L501" s="47">
        <f>ROUND(J501*Source!E299, 2)</f>
        <v>45650195.340000004</v>
      </c>
    </row>
    <row r="502" spans="1:12" ht="14.25" x14ac:dyDescent="0.2">
      <c r="A502" s="39"/>
      <c r="B502" s="59"/>
      <c r="C502" s="115" t="s">
        <v>540</v>
      </c>
      <c r="D502" s="116"/>
      <c r="E502" s="116"/>
      <c r="F502" s="116"/>
      <c r="G502" s="116"/>
      <c r="H502" s="116"/>
      <c r="I502" s="45"/>
      <c r="J502" s="47"/>
      <c r="K502" s="47"/>
      <c r="L502" s="47"/>
    </row>
    <row r="503" spans="1:12" ht="14.25" x14ac:dyDescent="0.2">
      <c r="A503" s="39"/>
      <c r="B503" s="59"/>
      <c r="C503" s="116" t="s">
        <v>541</v>
      </c>
      <c r="D503" s="116"/>
      <c r="E503" s="116"/>
      <c r="F503" s="116"/>
      <c r="G503" s="116"/>
      <c r="H503" s="116"/>
      <c r="I503" s="45"/>
      <c r="J503" s="47">
        <f>SUM(X58:X492)</f>
        <v>54739.53</v>
      </c>
      <c r="K503" s="47"/>
      <c r="L503" s="47">
        <f>SUM(AT58:AT492)</f>
        <v>3066508.4599999995</v>
      </c>
    </row>
    <row r="504" spans="1:12" ht="14.25" hidden="1" x14ac:dyDescent="0.2">
      <c r="A504" s="39"/>
      <c r="B504" s="59"/>
      <c r="C504" s="116" t="s">
        <v>542</v>
      </c>
      <c r="D504" s="116"/>
      <c r="E504" s="116"/>
      <c r="F504" s="116"/>
      <c r="G504" s="116"/>
      <c r="H504" s="116"/>
      <c r="I504" s="45"/>
      <c r="J504" s="47">
        <f>SUM(Z58:Z492)</f>
        <v>0</v>
      </c>
      <c r="K504" s="47"/>
      <c r="L504" s="47">
        <f>SUM(AV58:AV492)</f>
        <v>0</v>
      </c>
    </row>
    <row r="505" spans="1:12" ht="14.25" x14ac:dyDescent="0.2">
      <c r="A505" s="39"/>
      <c r="B505" s="59"/>
      <c r="C505" s="116" t="s">
        <v>543</v>
      </c>
      <c r="D505" s="116"/>
      <c r="E505" s="116"/>
      <c r="F505" s="116"/>
      <c r="G505" s="116"/>
      <c r="H505" s="116"/>
      <c r="I505" s="45"/>
      <c r="J505" s="47">
        <f>J507+J508</f>
        <v>3597710.3899999997</v>
      </c>
      <c r="K505" s="47"/>
      <c r="L505" s="47">
        <f>L507+L508</f>
        <v>34214225.810000002</v>
      </c>
    </row>
    <row r="506" spans="1:12" ht="14.25" x14ac:dyDescent="0.2">
      <c r="A506" s="39"/>
      <c r="B506" s="59"/>
      <c r="C506" s="115" t="s">
        <v>538</v>
      </c>
      <c r="D506" s="116"/>
      <c r="E506" s="116"/>
      <c r="F506" s="116"/>
      <c r="G506" s="116"/>
      <c r="H506" s="116"/>
      <c r="I506" s="45"/>
      <c r="J506" s="47"/>
      <c r="K506" s="47"/>
      <c r="L506" s="47"/>
    </row>
    <row r="507" spans="1:12" ht="14.25" x14ac:dyDescent="0.2">
      <c r="A507" s="39"/>
      <c r="B507" s="59"/>
      <c r="C507" s="116" t="s">
        <v>544</v>
      </c>
      <c r="D507" s="116"/>
      <c r="E507" s="116"/>
      <c r="F507" s="116"/>
      <c r="G507" s="116"/>
      <c r="H507" s="116"/>
      <c r="I507" s="45"/>
      <c r="J507" s="47">
        <f>SUM(AA58:AA492)-SUM(BJ58:BJ492)</f>
        <v>3597710.3899999997</v>
      </c>
      <c r="K507" s="47"/>
      <c r="L507" s="47">
        <f>ROUND(J507*Source!D299, 2)</f>
        <v>34214225.810000002</v>
      </c>
    </row>
    <row r="508" spans="1:12" ht="14.25" hidden="1" x14ac:dyDescent="0.2">
      <c r="A508" s="39"/>
      <c r="B508" s="59"/>
      <c r="C508" s="116" t="s">
        <v>545</v>
      </c>
      <c r="D508" s="116"/>
      <c r="E508" s="116"/>
      <c r="F508" s="116"/>
      <c r="G508" s="116"/>
      <c r="H508" s="116"/>
      <c r="I508" s="45"/>
      <c r="J508" s="47">
        <f>SUM(AG58:AG492)</f>
        <v>0</v>
      </c>
      <c r="K508" s="47"/>
      <c r="L508" s="47">
        <f>SUM(BC58:BC492)</f>
        <v>0</v>
      </c>
    </row>
    <row r="509" spans="1:12" ht="14.25" hidden="1" x14ac:dyDescent="0.2">
      <c r="A509" s="39"/>
      <c r="B509" s="59"/>
      <c r="C509" s="116" t="s">
        <v>546</v>
      </c>
      <c r="D509" s="116"/>
      <c r="E509" s="116"/>
      <c r="F509" s="116"/>
      <c r="G509" s="116"/>
      <c r="H509" s="116"/>
      <c r="I509" s="45"/>
      <c r="J509" s="47">
        <f>SUM(AF58:AF492)</f>
        <v>0</v>
      </c>
      <c r="K509" s="47"/>
      <c r="L509" s="47">
        <f>SUM(BB58:BB492)</f>
        <v>0</v>
      </c>
    </row>
    <row r="510" spans="1:12" ht="14.25" x14ac:dyDescent="0.2">
      <c r="A510" s="39"/>
      <c r="B510" s="59"/>
      <c r="C510" s="116" t="s">
        <v>547</v>
      </c>
      <c r="D510" s="116"/>
      <c r="E510" s="116"/>
      <c r="F510" s="116"/>
      <c r="G510" s="116"/>
      <c r="H510" s="116"/>
      <c r="I510" s="45"/>
      <c r="J510" s="47">
        <f>SUM(S58:S492)+SUM(X58:X492)+SUM(Z58:Z492)</f>
        <v>103023.95000000001</v>
      </c>
      <c r="K510" s="47"/>
      <c r="L510" s="47">
        <f>SUM(AR58:AR492)+SUM(AT58:AT492)+SUM(AV58:AV492)</f>
        <v>5771401.6799999988</v>
      </c>
    </row>
    <row r="511" spans="1:12" ht="14.25" x14ac:dyDescent="0.2">
      <c r="A511" s="39"/>
      <c r="B511" s="59"/>
      <c r="C511" s="116" t="s">
        <v>548</v>
      </c>
      <c r="D511" s="116"/>
      <c r="E511" s="116"/>
      <c r="F511" s="116"/>
      <c r="G511" s="116"/>
      <c r="H511" s="116"/>
      <c r="I511" s="45"/>
      <c r="J511" s="47">
        <f>SUM(AD58:AD492)</f>
        <v>105982.21999999997</v>
      </c>
      <c r="K511" s="47"/>
      <c r="L511" s="47">
        <f>SUM(AZ58:AZ492)</f>
        <v>5937124.9699999997</v>
      </c>
    </row>
    <row r="512" spans="1:12" ht="14.25" x14ac:dyDescent="0.2">
      <c r="A512" s="39"/>
      <c r="B512" s="59"/>
      <c r="C512" s="116" t="s">
        <v>549</v>
      </c>
      <c r="D512" s="116"/>
      <c r="E512" s="116"/>
      <c r="F512" s="116"/>
      <c r="G512" s="116"/>
      <c r="H512" s="116"/>
      <c r="I512" s="45"/>
      <c r="J512" s="47">
        <f>SUM(AE58:AE492)</f>
        <v>46516.550000000017</v>
      </c>
      <c r="K512" s="47"/>
      <c r="L512" s="47">
        <f>SUM(BA58:BA492)</f>
        <v>2605856.69</v>
      </c>
    </row>
    <row r="513" spans="1:12" ht="14.25" hidden="1" x14ac:dyDescent="0.2">
      <c r="A513" s="39"/>
      <c r="B513" s="59"/>
      <c r="C513" s="116" t="s">
        <v>596</v>
      </c>
      <c r="D513" s="116"/>
      <c r="E513" s="116"/>
      <c r="F513" s="116"/>
      <c r="G513" s="116"/>
      <c r="H513" s="116"/>
      <c r="I513" s="45"/>
      <c r="J513" s="47">
        <f>J515+J516</f>
        <v>0</v>
      </c>
      <c r="K513" s="47"/>
      <c r="L513" s="47">
        <f>L515+L516</f>
        <v>0</v>
      </c>
    </row>
    <row r="514" spans="1:12" ht="14.25" hidden="1" x14ac:dyDescent="0.2">
      <c r="A514" s="39"/>
      <c r="B514" s="59"/>
      <c r="C514" s="115" t="s">
        <v>535</v>
      </c>
      <c r="D514" s="116"/>
      <c r="E514" s="116"/>
      <c r="F514" s="116"/>
      <c r="G514" s="116"/>
      <c r="H514" s="116"/>
      <c r="I514" s="45"/>
      <c r="J514" s="47"/>
      <c r="K514" s="47"/>
      <c r="L514" s="47"/>
    </row>
    <row r="515" spans="1:12" ht="14.25" hidden="1" x14ac:dyDescent="0.2">
      <c r="A515" s="39"/>
      <c r="B515" s="59"/>
      <c r="C515" s="116" t="s">
        <v>551</v>
      </c>
      <c r="D515" s="116"/>
      <c r="E515" s="116"/>
      <c r="F515" s="116"/>
      <c r="G515" s="116"/>
      <c r="H515" s="116"/>
      <c r="I515" s="45"/>
      <c r="J515" s="47">
        <f>SUM(BJ58:BJ492)</f>
        <v>0</v>
      </c>
      <c r="K515" s="47"/>
      <c r="L515" s="47">
        <f>ROUND(J515*Source!H299, 2)</f>
        <v>0</v>
      </c>
    </row>
    <row r="516" spans="1:12" ht="14.25" hidden="1" x14ac:dyDescent="0.2">
      <c r="A516" s="39"/>
      <c r="B516" s="59"/>
      <c r="C516" s="116" t="s">
        <v>552</v>
      </c>
      <c r="D516" s="116"/>
      <c r="E516" s="116"/>
      <c r="F516" s="116"/>
      <c r="G516" s="116"/>
      <c r="H516" s="116"/>
      <c r="I516" s="45"/>
      <c r="J516" s="47">
        <f>SUM(AH58:AH492)</f>
        <v>0</v>
      </c>
      <c r="K516" s="47"/>
      <c r="L516" s="47">
        <f>SUM(BD58:BD492)</f>
        <v>0</v>
      </c>
    </row>
    <row r="517" spans="1:12" ht="14.25" x14ac:dyDescent="0.2">
      <c r="A517" s="39"/>
      <c r="B517" s="59"/>
      <c r="C517" s="116" t="s">
        <v>597</v>
      </c>
      <c r="D517" s="116"/>
      <c r="E517" s="116"/>
      <c r="F517" s="116"/>
      <c r="G517" s="116"/>
      <c r="H517" s="116"/>
      <c r="I517" s="45"/>
      <c r="J517" s="47">
        <f>J470</f>
        <v>1906.07</v>
      </c>
      <c r="K517" s="47"/>
      <c r="L517" s="47">
        <f>L470</f>
        <v>106777.77000000002</v>
      </c>
    </row>
    <row r="518" spans="1:12" ht="14.25" x14ac:dyDescent="0.2">
      <c r="A518" s="39"/>
      <c r="B518" s="59"/>
      <c r="C518" s="114" t="s">
        <v>556</v>
      </c>
      <c r="D518" s="116"/>
      <c r="E518" s="116"/>
      <c r="F518" s="116"/>
      <c r="G518" s="116"/>
      <c r="H518" s="116"/>
      <c r="I518" s="45"/>
      <c r="J518" s="47"/>
      <c r="K518" s="47"/>
      <c r="L518" s="47"/>
    </row>
    <row r="519" spans="1:12" ht="14.25" x14ac:dyDescent="0.2">
      <c r="A519" s="39"/>
      <c r="B519" s="59"/>
      <c r="C519" s="116" t="s">
        <v>557</v>
      </c>
      <c r="D519" s="116"/>
      <c r="E519" s="116"/>
      <c r="F519" s="116"/>
      <c r="G519" s="116"/>
      <c r="H519" s="116"/>
      <c r="I519" s="45"/>
      <c r="J519" s="47">
        <f>SUM(AB58:AB492)</f>
        <v>1323449.53</v>
      </c>
      <c r="K519" s="47"/>
      <c r="L519" s="47">
        <f>SUM(AX58:AX492)</f>
        <v>12586004.99</v>
      </c>
    </row>
    <row r="520" spans="1:12" ht="14.25" hidden="1" x14ac:dyDescent="0.2">
      <c r="A520" s="39"/>
      <c r="B520" s="59"/>
      <c r="C520" s="116" t="s">
        <v>558</v>
      </c>
      <c r="D520" s="116"/>
      <c r="E520" s="116"/>
      <c r="F520" s="116"/>
      <c r="G520" s="116"/>
      <c r="H520" s="116"/>
      <c r="I520" s="45"/>
      <c r="J520" s="47">
        <f>SUM(AC58:AC492)</f>
        <v>0</v>
      </c>
      <c r="K520" s="47"/>
      <c r="L520" s="47">
        <f>SUM(AY58:AY492)</f>
        <v>0</v>
      </c>
    </row>
    <row r="521" spans="1:12" ht="14.25" x14ac:dyDescent="0.2">
      <c r="A521" s="39"/>
      <c r="B521" s="59"/>
      <c r="C521" s="116" t="s">
        <v>559</v>
      </c>
      <c r="D521" s="116"/>
      <c r="E521" s="116"/>
      <c r="F521" s="117"/>
      <c r="G521" s="64">
        <f>Source!F226</f>
        <v>5100.3351777999997</v>
      </c>
      <c r="H521" s="39"/>
      <c r="I521" s="39"/>
      <c r="J521" s="39"/>
      <c r="K521" s="39"/>
      <c r="L521" s="39"/>
    </row>
    <row r="522" spans="1:12" ht="14.25" x14ac:dyDescent="0.2">
      <c r="A522" s="39"/>
      <c r="B522" s="59"/>
      <c r="C522" s="116" t="s">
        <v>560</v>
      </c>
      <c r="D522" s="116"/>
      <c r="E522" s="116"/>
      <c r="F522" s="117"/>
      <c r="G522" s="64">
        <f>Source!F227</f>
        <v>4216.5508397000003</v>
      </c>
      <c r="H522" s="39"/>
      <c r="I522" s="39"/>
      <c r="J522" s="39"/>
      <c r="K522" s="39"/>
      <c r="L522" s="39"/>
    </row>
    <row r="524" spans="1:12" ht="15" x14ac:dyDescent="0.2">
      <c r="A524" s="60"/>
      <c r="B524" s="61"/>
      <c r="C524" s="114" t="s">
        <v>598</v>
      </c>
      <c r="D524" s="114"/>
      <c r="E524" s="114"/>
      <c r="F524" s="114"/>
      <c r="G524" s="114"/>
      <c r="H524" s="114"/>
      <c r="I524" s="62"/>
      <c r="J524" s="63">
        <f>SUM(BS58:BS492)</f>
        <v>1524.85</v>
      </c>
      <c r="K524" s="63"/>
      <c r="L524" s="63">
        <f>SUM(BU58:BU492)</f>
        <v>85422.219999999987</v>
      </c>
    </row>
    <row r="525" spans="1:12" ht="14.25" hidden="1" outlineLevel="1" x14ac:dyDescent="0.2">
      <c r="A525" s="39"/>
      <c r="B525" s="59"/>
      <c r="C525" s="115" t="s">
        <v>535</v>
      </c>
      <c r="D525" s="116"/>
      <c r="E525" s="116"/>
      <c r="F525" s="116"/>
      <c r="G525" s="116"/>
      <c r="H525" s="116"/>
      <c r="I525" s="45"/>
      <c r="J525" s="47"/>
      <c r="K525" s="47"/>
      <c r="L525" s="47"/>
    </row>
    <row r="526" spans="1:12" ht="14.25" hidden="1" outlineLevel="1" x14ac:dyDescent="0.2">
      <c r="A526" s="39"/>
      <c r="B526" s="59"/>
      <c r="C526" s="116" t="s">
        <v>599</v>
      </c>
      <c r="D526" s="116"/>
      <c r="E526" s="116"/>
      <c r="F526" s="116"/>
      <c r="G526" s="116"/>
      <c r="H526" s="116"/>
      <c r="I526" s="45"/>
      <c r="J526" s="47"/>
      <c r="K526" s="47"/>
      <c r="L526" s="47"/>
    </row>
    <row r="527" spans="1:12" ht="25.5" hidden="1" outlineLevel="1" x14ac:dyDescent="0.2">
      <c r="A527" s="39"/>
      <c r="B527" s="59" t="s">
        <v>248</v>
      </c>
      <c r="C527" s="42" t="s">
        <v>600</v>
      </c>
      <c r="D527" s="42" t="s">
        <v>514</v>
      </c>
      <c r="E527" s="42">
        <v>80</v>
      </c>
      <c r="F527" s="42"/>
      <c r="G527" s="42"/>
      <c r="H527" s="42"/>
      <c r="I527" s="45"/>
      <c r="J527" s="47">
        <f>SUMIF(CB58:CB492, 200001, BS58:BS492)</f>
        <v>1524.85</v>
      </c>
      <c r="K527" s="47"/>
      <c r="L527" s="47">
        <f>SUMIF(CB58:CB492, 200001, BU58:BU492)</f>
        <v>85422.219999999987</v>
      </c>
    </row>
    <row r="528" spans="1:12" ht="15" collapsed="1" x14ac:dyDescent="0.2">
      <c r="A528" s="60"/>
      <c r="B528" s="61"/>
      <c r="C528" s="114" t="s">
        <v>601</v>
      </c>
      <c r="D528" s="114"/>
      <c r="E528" s="114"/>
      <c r="F528" s="114"/>
      <c r="G528" s="114"/>
      <c r="H528" s="114"/>
      <c r="I528" s="62"/>
      <c r="J528" s="63">
        <f>SUM(BT58:BT492)</f>
        <v>381.22000000000008</v>
      </c>
      <c r="K528" s="63"/>
      <c r="L528" s="63">
        <f>SUM(BV58:BV492)</f>
        <v>21355.55</v>
      </c>
    </row>
    <row r="529" spans="1:12" ht="14.25" hidden="1" outlineLevel="1" x14ac:dyDescent="0.2">
      <c r="A529" s="39"/>
      <c r="B529" s="59"/>
      <c r="C529" s="115" t="s">
        <v>535</v>
      </c>
      <c r="D529" s="116"/>
      <c r="E529" s="116"/>
      <c r="F529" s="116"/>
      <c r="G529" s="116"/>
      <c r="H529" s="116"/>
      <c r="I529" s="45"/>
      <c r="J529" s="47"/>
      <c r="K529" s="47"/>
      <c r="L529" s="47"/>
    </row>
    <row r="530" spans="1:12" ht="14.25" hidden="1" outlineLevel="1" x14ac:dyDescent="0.2">
      <c r="A530" s="39"/>
      <c r="B530" s="59"/>
      <c r="C530" s="116" t="s">
        <v>599</v>
      </c>
      <c r="D530" s="116"/>
      <c r="E530" s="116"/>
      <c r="F530" s="116"/>
      <c r="G530" s="116"/>
      <c r="H530" s="116"/>
      <c r="I530" s="45"/>
      <c r="J530" s="47"/>
      <c r="K530" s="47"/>
      <c r="L530" s="47"/>
    </row>
    <row r="531" spans="1:12" ht="25.5" hidden="1" outlineLevel="1" x14ac:dyDescent="0.2">
      <c r="A531" s="39"/>
      <c r="B531" s="59" t="s">
        <v>248</v>
      </c>
      <c r="C531" s="42" t="s">
        <v>602</v>
      </c>
      <c r="D531" s="42" t="s">
        <v>514</v>
      </c>
      <c r="E531" s="42">
        <v>20</v>
      </c>
      <c r="F531" s="42"/>
      <c r="G531" s="42"/>
      <c r="H531" s="42"/>
      <c r="I531" s="45"/>
      <c r="J531" s="47">
        <f>SUMIF(CB58:CB492, 200001, BT58:BT492)</f>
        <v>381.22000000000008</v>
      </c>
      <c r="K531" s="47"/>
      <c r="L531" s="47">
        <f>SUMIF(CB58:CB492, 200001, BV58:BV492)</f>
        <v>21355.55</v>
      </c>
    </row>
    <row r="532" spans="1:12" ht="14.25" collapsed="1" x14ac:dyDescent="0.2">
      <c r="C532" s="118" t="str">
        <f>Source!H233</f>
        <v>Итого</v>
      </c>
      <c r="D532" s="118"/>
      <c r="E532" s="118"/>
      <c r="F532" s="118"/>
      <c r="G532" s="118"/>
      <c r="H532" s="118"/>
      <c r="I532" s="118"/>
      <c r="J532" s="57">
        <f>IF(Source!W233=0, "", Source!W233)</f>
        <v>6517385.5</v>
      </c>
      <c r="K532" s="44" t="str">
        <f>IF(OR(Source!X233=0,Source!X233=1), "", Source!X233)</f>
        <v/>
      </c>
      <c r="L532" s="57">
        <f>IF(Source!Y233=0, "", Source!Y233)</f>
        <v>91112296.030000001</v>
      </c>
    </row>
    <row r="533" spans="1:12" ht="14.25" x14ac:dyDescent="0.2">
      <c r="C533" s="118" t="str">
        <f>Source!H234</f>
        <v>НДС 22%</v>
      </c>
      <c r="D533" s="118"/>
      <c r="E533" s="118"/>
      <c r="F533" s="118"/>
      <c r="G533" s="118"/>
      <c r="H533" s="118"/>
      <c r="I533" s="118"/>
      <c r="J533" s="57">
        <f>IF(Source!W234=0, "", Source!W234)</f>
        <v>1433824.81</v>
      </c>
      <c r="K533" s="44" t="str">
        <f>IF(OR(Source!X234=0,Source!X234=1), "", Source!X234)</f>
        <v/>
      </c>
      <c r="L533" s="57">
        <f>IF(Source!Y234=0, "", Source!Y234)</f>
        <v>20044705.129999999</v>
      </c>
    </row>
    <row r="534" spans="1:12" ht="14.25" x14ac:dyDescent="0.2">
      <c r="C534" s="118" t="str">
        <f>Source!H235</f>
        <v>Всего</v>
      </c>
      <c r="D534" s="118"/>
      <c r="E534" s="118"/>
      <c r="F534" s="118"/>
      <c r="G534" s="118"/>
      <c r="H534" s="118"/>
      <c r="I534" s="118"/>
      <c r="J534" s="57">
        <f>IF(Source!W235=0, "", Source!W235)</f>
        <v>7951210.3099999996</v>
      </c>
      <c r="K534" s="44" t="str">
        <f>IF(OR(Source!X235=0,Source!X235=1), "", Source!X235)</f>
        <v/>
      </c>
      <c r="L534" s="57">
        <f>IF(Source!Y235=0, "", Source!Y235)</f>
        <v>111157001.16</v>
      </c>
    </row>
    <row r="537" spans="1:12" ht="14.25" customHeight="1" x14ac:dyDescent="0.2">
      <c r="A537" s="75"/>
      <c r="B537" s="76" t="s">
        <v>603</v>
      </c>
      <c r="C537" s="77" t="str">
        <f>IF(Source!AC12&lt;&gt;"", Source!AC12," ")</f>
        <v xml:space="preserve"> </v>
      </c>
      <c r="D537" s="31"/>
      <c r="E537" s="31"/>
      <c r="F537" s="31"/>
      <c r="G537" s="31"/>
      <c r="H537" s="12" t="str">
        <f>IF(Source!AB12&lt;&gt;"", Source!AB12," ")</f>
        <v xml:space="preserve"> </v>
      </c>
      <c r="I537" s="11"/>
      <c r="J537" s="11"/>
      <c r="K537" s="11"/>
      <c r="L537" s="9"/>
    </row>
    <row r="538" spans="1:12" ht="14.25" customHeight="1" x14ac:dyDescent="0.2">
      <c r="A538" s="75"/>
      <c r="B538" s="78"/>
      <c r="C538" s="120" t="s">
        <v>604</v>
      </c>
      <c r="D538" s="120"/>
      <c r="E538" s="120"/>
      <c r="F538" s="120"/>
      <c r="G538" s="120"/>
      <c r="H538" s="11"/>
      <c r="I538" s="11"/>
      <c r="J538" s="11"/>
      <c r="K538" s="11"/>
      <c r="L538" s="9"/>
    </row>
    <row r="539" spans="1:12" ht="14.25" customHeight="1" x14ac:dyDescent="0.2">
      <c r="A539" s="75"/>
      <c r="B539" s="78"/>
      <c r="C539" s="11"/>
      <c r="D539" s="11"/>
      <c r="E539" s="11"/>
      <c r="F539" s="11"/>
      <c r="G539" s="11"/>
      <c r="H539" s="11"/>
      <c r="I539" s="11"/>
      <c r="J539" s="11"/>
      <c r="K539" s="11"/>
      <c r="L539" s="9"/>
    </row>
    <row r="540" spans="1:12" ht="14.25" customHeight="1" x14ac:dyDescent="0.2">
      <c r="A540" s="75"/>
      <c r="B540" s="76" t="s">
        <v>605</v>
      </c>
      <c r="C540" s="77" t="str">
        <f>IF(Source!AE12&lt;&gt;"", Source!AE12," ")</f>
        <v xml:space="preserve"> </v>
      </c>
      <c r="D540" s="31"/>
      <c r="E540" s="31"/>
      <c r="F540" s="31"/>
      <c r="G540" s="31"/>
      <c r="H540" s="12" t="str">
        <f>IF(Source!AD12&lt;&gt;"", Source!AD12," ")</f>
        <v xml:space="preserve"> </v>
      </c>
      <c r="I540" s="11"/>
      <c r="J540" s="11"/>
      <c r="K540" s="11"/>
      <c r="L540" s="9"/>
    </row>
    <row r="541" spans="1:12" ht="14.25" customHeight="1" x14ac:dyDescent="0.2">
      <c r="A541" s="11"/>
      <c r="B541" s="11"/>
      <c r="C541" s="120" t="s">
        <v>604</v>
      </c>
      <c r="D541" s="120"/>
      <c r="E541" s="120"/>
      <c r="F541" s="120"/>
      <c r="G541" s="120"/>
      <c r="H541" s="11"/>
      <c r="I541" s="11"/>
      <c r="J541" s="11"/>
      <c r="K541" s="11"/>
      <c r="L541" s="9"/>
    </row>
  </sheetData>
  <mergeCells count="330">
    <mergeCell ref="C534:I534"/>
    <mergeCell ref="C538:G538"/>
    <mergeCell ref="C541:G541"/>
    <mergeCell ref="C526:H526"/>
    <mergeCell ref="C528:H528"/>
    <mergeCell ref="C529:H529"/>
    <mergeCell ref="C530:H530"/>
    <mergeCell ref="C532:I532"/>
    <mergeCell ref="C533:I533"/>
    <mergeCell ref="C519:H519"/>
    <mergeCell ref="C520:H520"/>
    <mergeCell ref="C521:F521"/>
    <mergeCell ref="C522:F522"/>
    <mergeCell ref="C524:H524"/>
    <mergeCell ref="C525:H525"/>
    <mergeCell ref="C513:H513"/>
    <mergeCell ref="C514:H514"/>
    <mergeCell ref="C515:H515"/>
    <mergeCell ref="C516:H516"/>
    <mergeCell ref="C517:H517"/>
    <mergeCell ref="C518:H518"/>
    <mergeCell ref="C507:H507"/>
    <mergeCell ref="C508:H508"/>
    <mergeCell ref="C509:H509"/>
    <mergeCell ref="C510:H510"/>
    <mergeCell ref="C511:H511"/>
    <mergeCell ref="C512:H512"/>
    <mergeCell ref="C501:H501"/>
    <mergeCell ref="C502:H502"/>
    <mergeCell ref="C503:H503"/>
    <mergeCell ref="C504:H504"/>
    <mergeCell ref="C505:H505"/>
    <mergeCell ref="C506:H506"/>
    <mergeCell ref="C495:H495"/>
    <mergeCell ref="C496:H496"/>
    <mergeCell ref="C497:H497"/>
    <mergeCell ref="C498:H498"/>
    <mergeCell ref="C499:H499"/>
    <mergeCell ref="C500:H500"/>
    <mergeCell ref="C488:H488"/>
    <mergeCell ref="C489:H489"/>
    <mergeCell ref="C490:H490"/>
    <mergeCell ref="C491:H491"/>
    <mergeCell ref="C492:H492"/>
    <mergeCell ref="C494:H494"/>
    <mergeCell ref="C482:H482"/>
    <mergeCell ref="C483:H483"/>
    <mergeCell ref="C484:H484"/>
    <mergeCell ref="C485:H485"/>
    <mergeCell ref="C486:H486"/>
    <mergeCell ref="C487:H487"/>
    <mergeCell ref="C476:H476"/>
    <mergeCell ref="C477:H477"/>
    <mergeCell ref="C478:H478"/>
    <mergeCell ref="C479:H479"/>
    <mergeCell ref="C480:H480"/>
    <mergeCell ref="C481:H481"/>
    <mergeCell ref="C470:H470"/>
    <mergeCell ref="C471:H471"/>
    <mergeCell ref="C472:H472"/>
    <mergeCell ref="C473:H473"/>
    <mergeCell ref="C474:H474"/>
    <mergeCell ref="C475:H475"/>
    <mergeCell ref="C462:H462"/>
    <mergeCell ref="C463:H463"/>
    <mergeCell ref="C465:H465"/>
    <mergeCell ref="C466:H466"/>
    <mergeCell ref="C467:H467"/>
    <mergeCell ref="C468:H468"/>
    <mergeCell ref="C456:H456"/>
    <mergeCell ref="C457:H457"/>
    <mergeCell ref="C458:H458"/>
    <mergeCell ref="C459:H459"/>
    <mergeCell ref="C460:H460"/>
    <mergeCell ref="C461:H461"/>
    <mergeCell ref="C450:H450"/>
    <mergeCell ref="C451:H451"/>
    <mergeCell ref="C452:H452"/>
    <mergeCell ref="C453:H453"/>
    <mergeCell ref="C454:H454"/>
    <mergeCell ref="C455:H455"/>
    <mergeCell ref="C443:H443"/>
    <mergeCell ref="C445:H445"/>
    <mergeCell ref="C446:H446"/>
    <mergeCell ref="C447:H447"/>
    <mergeCell ref="C448:H448"/>
    <mergeCell ref="C449:H449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25:H425"/>
    <mergeCell ref="C426:H426"/>
    <mergeCell ref="C427:H427"/>
    <mergeCell ref="C428:H428"/>
    <mergeCell ref="C429:H429"/>
    <mergeCell ref="C430:H430"/>
    <mergeCell ref="C416:F416"/>
    <mergeCell ref="C417:F417"/>
    <mergeCell ref="C419:I419"/>
    <mergeCell ref="C420:I420"/>
    <mergeCell ref="C421:I421"/>
    <mergeCell ref="C423:H423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7:H387"/>
    <mergeCell ref="I387:J387"/>
    <mergeCell ref="K387:L387"/>
    <mergeCell ref="C389:H389"/>
    <mergeCell ref="C390:H390"/>
    <mergeCell ref="C391:H391"/>
    <mergeCell ref="C380:I380"/>
    <mergeCell ref="C381:I381"/>
    <mergeCell ref="A383:L383"/>
    <mergeCell ref="C385:H385"/>
    <mergeCell ref="I385:J385"/>
    <mergeCell ref="K385:L385"/>
    <mergeCell ref="C373:H373"/>
    <mergeCell ref="C374:H374"/>
    <mergeCell ref="C375:H375"/>
    <mergeCell ref="C376:F376"/>
    <mergeCell ref="C377:F377"/>
    <mergeCell ref="C379:I379"/>
    <mergeCell ref="C367:H367"/>
    <mergeCell ref="C368:H368"/>
    <mergeCell ref="C369:H369"/>
    <mergeCell ref="C370:H370"/>
    <mergeCell ref="C371:H371"/>
    <mergeCell ref="C372:H372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34:H334"/>
    <mergeCell ref="I334:J334"/>
    <mergeCell ref="C343:H343"/>
    <mergeCell ref="I343:J343"/>
    <mergeCell ref="C347:H347"/>
    <mergeCell ref="I347:J347"/>
    <mergeCell ref="C309:F309"/>
    <mergeCell ref="C311:I311"/>
    <mergeCell ref="C312:I312"/>
    <mergeCell ref="C313:I313"/>
    <mergeCell ref="A315:L315"/>
    <mergeCell ref="C324:H324"/>
    <mergeCell ref="I324:J324"/>
    <mergeCell ref="C303:H303"/>
    <mergeCell ref="C304:H304"/>
    <mergeCell ref="C305:H305"/>
    <mergeCell ref="C306:H306"/>
    <mergeCell ref="C307:H307"/>
    <mergeCell ref="C308:F308"/>
    <mergeCell ref="C297:H297"/>
    <mergeCell ref="C298:H298"/>
    <mergeCell ref="C299:H299"/>
    <mergeCell ref="C300:H300"/>
    <mergeCell ref="C301:H301"/>
    <mergeCell ref="C302:H302"/>
    <mergeCell ref="C291:H291"/>
    <mergeCell ref="C292:H292"/>
    <mergeCell ref="C293:H293"/>
    <mergeCell ref="C294:H294"/>
    <mergeCell ref="C295:H295"/>
    <mergeCell ref="C296:H296"/>
    <mergeCell ref="C285:H285"/>
    <mergeCell ref="C286:H286"/>
    <mergeCell ref="C287:H287"/>
    <mergeCell ref="C288:H288"/>
    <mergeCell ref="C289:H289"/>
    <mergeCell ref="C290:H290"/>
    <mergeCell ref="C279:H279"/>
    <mergeCell ref="I279:J279"/>
    <mergeCell ref="C281:H281"/>
    <mergeCell ref="C282:H282"/>
    <mergeCell ref="C283:H283"/>
    <mergeCell ref="C284:H284"/>
    <mergeCell ref="C244:H244"/>
    <mergeCell ref="I244:J244"/>
    <mergeCell ref="C258:H258"/>
    <mergeCell ref="I258:J258"/>
    <mergeCell ref="C267:H267"/>
    <mergeCell ref="I267:J267"/>
    <mergeCell ref="C215:H215"/>
    <mergeCell ref="I215:J215"/>
    <mergeCell ref="C229:H229"/>
    <mergeCell ref="I229:J229"/>
    <mergeCell ref="C242:H242"/>
    <mergeCell ref="I242:J242"/>
    <mergeCell ref="C184:I184"/>
    <mergeCell ref="C185:I185"/>
    <mergeCell ref="A187:L187"/>
    <mergeCell ref="C198:H198"/>
    <mergeCell ref="I198:J198"/>
    <mergeCell ref="C212:H212"/>
    <mergeCell ref="I212:J212"/>
    <mergeCell ref="C177:H177"/>
    <mergeCell ref="C178:H178"/>
    <mergeCell ref="C179:H179"/>
    <mergeCell ref="C180:F180"/>
    <mergeCell ref="C181:F181"/>
    <mergeCell ref="C183:I183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36:H136"/>
    <mergeCell ref="I136:J136"/>
    <mergeCell ref="C138:H138"/>
    <mergeCell ref="I138:J138"/>
    <mergeCell ref="C151:H151"/>
    <mergeCell ref="I151:J151"/>
    <mergeCell ref="C94:H94"/>
    <mergeCell ref="I94:J94"/>
    <mergeCell ref="C107:H107"/>
    <mergeCell ref="I107:J107"/>
    <mergeCell ref="C119:H119"/>
    <mergeCell ref="I119:J119"/>
    <mergeCell ref="K52:K56"/>
    <mergeCell ref="L52:L56"/>
    <mergeCell ref="A59:L59"/>
    <mergeCell ref="C71:H71"/>
    <mergeCell ref="I71:J71"/>
    <mergeCell ref="C81:H81"/>
    <mergeCell ref="I81:J81"/>
    <mergeCell ref="A52:A56"/>
    <mergeCell ref="B52:B56"/>
    <mergeCell ref="C52:C56"/>
    <mergeCell ref="D52:D56"/>
    <mergeCell ref="E52:G55"/>
    <mergeCell ref="H52:J55"/>
    <mergeCell ref="C40:L40"/>
    <mergeCell ref="D44:E44"/>
    <mergeCell ref="D47:E47"/>
    <mergeCell ref="D48:E48"/>
    <mergeCell ref="D49:E49"/>
    <mergeCell ref="D50:E50"/>
    <mergeCell ref="A28:L28"/>
    <mergeCell ref="A29:L29"/>
    <mergeCell ref="A31:L31"/>
    <mergeCell ref="A33:L33"/>
    <mergeCell ref="A34:L34"/>
    <mergeCell ref="C39:L39"/>
    <mergeCell ref="A20:E20"/>
    <mergeCell ref="F20:L20"/>
    <mergeCell ref="A22:E22"/>
    <mergeCell ref="F22:L22"/>
    <mergeCell ref="A25:L25"/>
    <mergeCell ref="A26:L2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03"/>
  <sheetViews>
    <sheetView workbookViewId="0">
      <selection activeCell="A299" sqref="A299:AN29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298</v>
      </c>
      <c r="C12" s="1">
        <v>0</v>
      </c>
      <c r="D12" s="1">
        <f>ROW(A237)</f>
        <v>237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456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B237</f>
        <v>298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14. Реконструкция 2КЛ-10 кВ №506, №605 от ПС 750 кВ "Белый Раст"_(Корр. 2026)</v>
      </c>
      <c r="H18" s="2"/>
      <c r="I18" s="2"/>
      <c r="J18" s="2"/>
      <c r="K18" s="2"/>
      <c r="L18" s="2"/>
      <c r="M18" s="2"/>
      <c r="N18" s="2"/>
      <c r="O18" s="2">
        <f t="shared" ref="O18:AT18" si="1">O237</f>
        <v>6364886.7300000004</v>
      </c>
      <c r="P18" s="2">
        <f t="shared" si="1"/>
        <v>3597710.39</v>
      </c>
      <c r="Q18" s="2">
        <f t="shared" si="1"/>
        <v>2718891.92</v>
      </c>
      <c r="R18" s="2">
        <f t="shared" si="1"/>
        <v>54739.53</v>
      </c>
      <c r="S18" s="2">
        <f t="shared" si="1"/>
        <v>48284.42</v>
      </c>
      <c r="T18" s="2">
        <f t="shared" si="1"/>
        <v>0</v>
      </c>
      <c r="U18" s="2">
        <f t="shared" si="1"/>
        <v>5100.3351778000006</v>
      </c>
      <c r="V18" s="2">
        <f t="shared" si="1"/>
        <v>4216.5508397000003</v>
      </c>
      <c r="W18" s="2">
        <f t="shared" si="1"/>
        <v>0</v>
      </c>
      <c r="X18" s="2">
        <f t="shared" si="1"/>
        <v>105982.22</v>
      </c>
      <c r="Y18" s="2">
        <f t="shared" si="1"/>
        <v>46516.55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6517385.5</v>
      </c>
      <c r="AS18" s="2">
        <f t="shared" si="1"/>
        <v>6455902.5999999996</v>
      </c>
      <c r="AT18" s="2">
        <f t="shared" si="1"/>
        <v>59576.83</v>
      </c>
      <c r="AU18" s="2">
        <f t="shared" ref="AU18:BZ18" si="2">AU237</f>
        <v>1906.07</v>
      </c>
      <c r="AV18" s="2">
        <f t="shared" si="2"/>
        <v>3597710.39</v>
      </c>
      <c r="AW18" s="2">
        <f t="shared" si="2"/>
        <v>3597710.39</v>
      </c>
      <c r="AX18" s="2">
        <f t="shared" si="2"/>
        <v>0</v>
      </c>
      <c r="AY18" s="2">
        <f t="shared" si="2"/>
        <v>3597710.39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ROW(A204)</f>
        <v>204</v>
      </c>
      <c r="E20" s="1"/>
      <c r="F20" s="1" t="s">
        <v>3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79105785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O204</f>
        <v>6364886.7300000004</v>
      </c>
      <c r="P22" s="2">
        <f t="shared" si="8"/>
        <v>3597710.39</v>
      </c>
      <c r="Q22" s="2">
        <f t="shared" si="8"/>
        <v>2718891.92</v>
      </c>
      <c r="R22" s="2">
        <f t="shared" si="8"/>
        <v>54739.53</v>
      </c>
      <c r="S22" s="2">
        <f t="shared" si="8"/>
        <v>48284.42</v>
      </c>
      <c r="T22" s="2">
        <f t="shared" si="8"/>
        <v>0</v>
      </c>
      <c r="U22" s="2">
        <f t="shared" si="8"/>
        <v>5100.3351778000006</v>
      </c>
      <c r="V22" s="2">
        <f t="shared" si="8"/>
        <v>4216.5508397000003</v>
      </c>
      <c r="W22" s="2">
        <f t="shared" si="8"/>
        <v>0</v>
      </c>
      <c r="X22" s="2">
        <f t="shared" si="8"/>
        <v>105982.22</v>
      </c>
      <c r="Y22" s="2">
        <f t="shared" si="8"/>
        <v>46516.55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6517385.5</v>
      </c>
      <c r="AS22" s="2">
        <f t="shared" si="8"/>
        <v>6455902.5999999996</v>
      </c>
      <c r="AT22" s="2">
        <f t="shared" si="8"/>
        <v>59576.83</v>
      </c>
      <c r="AU22" s="2">
        <f t="shared" ref="AU22:BZ22" si="9">AU204</f>
        <v>1906.07</v>
      </c>
      <c r="AV22" s="2">
        <f t="shared" si="9"/>
        <v>3597710.39</v>
      </c>
      <c r="AW22" s="2">
        <f t="shared" si="9"/>
        <v>3597710.39</v>
      </c>
      <c r="AX22" s="2">
        <f t="shared" si="9"/>
        <v>0</v>
      </c>
      <c r="AY22" s="2">
        <f t="shared" si="9"/>
        <v>3597710.39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ROW(A41)</f>
        <v>41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79105785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Прокладка участка КЛ-10 кВ бестраншейным способом методом горизонтально-направленного бурения</v>
      </c>
      <c r="H26" s="2"/>
      <c r="I26" s="2"/>
      <c r="J26" s="2"/>
      <c r="K26" s="2"/>
      <c r="L26" s="2"/>
      <c r="M26" s="2"/>
      <c r="N26" s="2"/>
      <c r="O26" s="2">
        <f t="shared" ref="O26:AT26" si="15">O41</f>
        <v>5007587.59</v>
      </c>
      <c r="P26" s="2">
        <f t="shared" si="15"/>
        <v>2261987.17</v>
      </c>
      <c r="Q26" s="2">
        <f t="shared" si="15"/>
        <v>2712343.57</v>
      </c>
      <c r="R26" s="2">
        <f t="shared" si="15"/>
        <v>53899.59</v>
      </c>
      <c r="S26" s="2">
        <f t="shared" si="15"/>
        <v>33256.85</v>
      </c>
      <c r="T26" s="2">
        <f t="shared" si="15"/>
        <v>0</v>
      </c>
      <c r="U26" s="2">
        <f t="shared" si="15"/>
        <v>3282.5463870000003</v>
      </c>
      <c r="V26" s="2">
        <f t="shared" si="15"/>
        <v>4148.5781850000003</v>
      </c>
      <c r="W26" s="2">
        <f t="shared" si="15"/>
        <v>0</v>
      </c>
      <c r="X26" s="2">
        <f t="shared" si="15"/>
        <v>91648.33</v>
      </c>
      <c r="Y26" s="2">
        <f t="shared" si="15"/>
        <v>39692.1</v>
      </c>
      <c r="Z26" s="2">
        <f t="shared" si="15"/>
        <v>0</v>
      </c>
      <c r="AA26" s="2">
        <f t="shared" si="15"/>
        <v>0</v>
      </c>
      <c r="AB26" s="2">
        <f t="shared" si="15"/>
        <v>5007587.59</v>
      </c>
      <c r="AC26" s="2">
        <f t="shared" si="15"/>
        <v>2261987.17</v>
      </c>
      <c r="AD26" s="2">
        <f t="shared" si="15"/>
        <v>2712343.57</v>
      </c>
      <c r="AE26" s="2">
        <f t="shared" si="15"/>
        <v>53899.59</v>
      </c>
      <c r="AF26" s="2">
        <f t="shared" si="15"/>
        <v>33256.85</v>
      </c>
      <c r="AG26" s="2">
        <f t="shared" si="15"/>
        <v>0</v>
      </c>
      <c r="AH26" s="2">
        <f t="shared" si="15"/>
        <v>3282.5463870000003</v>
      </c>
      <c r="AI26" s="2">
        <f t="shared" si="15"/>
        <v>4148.5781850000003</v>
      </c>
      <c r="AJ26" s="2">
        <f t="shared" si="15"/>
        <v>0</v>
      </c>
      <c r="AK26" s="2">
        <f t="shared" si="15"/>
        <v>91648.33</v>
      </c>
      <c r="AL26" s="2">
        <f t="shared" si="15"/>
        <v>39692.1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5138928.0199999996</v>
      </c>
      <c r="AS26" s="2">
        <f t="shared" si="15"/>
        <v>5099709.97</v>
      </c>
      <c r="AT26" s="2">
        <f t="shared" si="15"/>
        <v>39218.050000000003</v>
      </c>
      <c r="AU26" s="2">
        <f t="shared" ref="AU26:BZ26" si="16">AU41</f>
        <v>0</v>
      </c>
      <c r="AV26" s="2">
        <f t="shared" si="16"/>
        <v>2261987.17</v>
      </c>
      <c r="AW26" s="2">
        <f t="shared" si="16"/>
        <v>2261987.17</v>
      </c>
      <c r="AX26" s="2">
        <f t="shared" si="16"/>
        <v>0</v>
      </c>
      <c r="AY26" s="2">
        <f t="shared" si="16"/>
        <v>2261987.17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CA41</f>
        <v>5138928.0199999996</v>
      </c>
      <c r="CB26" s="2">
        <f t="shared" si="17"/>
        <v>5099709.97</v>
      </c>
      <c r="CC26" s="2">
        <f t="shared" si="17"/>
        <v>39218.050000000003</v>
      </c>
      <c r="CD26" s="2">
        <f t="shared" si="17"/>
        <v>0</v>
      </c>
      <c r="CE26" s="2">
        <f t="shared" si="17"/>
        <v>2261987.17</v>
      </c>
      <c r="CF26" s="2">
        <f t="shared" si="17"/>
        <v>2261987.17</v>
      </c>
      <c r="CG26" s="2">
        <f t="shared" si="17"/>
        <v>0</v>
      </c>
      <c r="CH26" s="2">
        <f t="shared" si="17"/>
        <v>2261987.17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16</v>
      </c>
      <c r="F29" t="s">
        <v>17</v>
      </c>
      <c r="G29" t="s">
        <v>18</v>
      </c>
      <c r="H29" t="s">
        <v>19</v>
      </c>
      <c r="I29">
        <f>ROUND((2*3*2*2*3)/1000,7)</f>
        <v>7.1999999999999995E-2</v>
      </c>
      <c r="J29">
        <v>0</v>
      </c>
      <c r="K29">
        <f>ROUND((2*3*2*2*3)/1000,7)</f>
        <v>7.1999999999999995E-2</v>
      </c>
      <c r="O29">
        <f>ROUND(CP29,2)</f>
        <v>292.14999999999998</v>
      </c>
      <c r="P29">
        <f>ROUND(CQ29*I29,2)</f>
        <v>0</v>
      </c>
      <c r="Q29">
        <f>ROUND(CR29*I29,2)</f>
        <v>292.14999999999998</v>
      </c>
      <c r="R29">
        <f>ROUND(CS29*I29,2)</f>
        <v>71.959999999999994</v>
      </c>
      <c r="S29">
        <f>ROUND(CT29*I29,2)</f>
        <v>0</v>
      </c>
      <c r="T29">
        <f>ROUND(CU29*I29,2)</f>
        <v>0</v>
      </c>
      <c r="U29">
        <f>ROUND(CV29*I29,7)</f>
        <v>0</v>
      </c>
      <c r="V29">
        <f>ROUND(CW29*I29,7)</f>
        <v>5.3302500000000004</v>
      </c>
      <c r="W29">
        <f>ROUND(CX29*I29,2)</f>
        <v>0</v>
      </c>
      <c r="X29">
        <f t="shared" ref="X29:Y31" si="21">ROUND(CY29,2)</f>
        <v>66.2</v>
      </c>
      <c r="Y29">
        <f t="shared" si="21"/>
        <v>33.1</v>
      </c>
      <c r="AA29">
        <v>79105784</v>
      </c>
      <c r="AB29">
        <f>ROUND((AC29+AD29+AF29),6)</f>
        <v>4057.66</v>
      </c>
      <c r="AC29">
        <f>ROUND((ES29),6)</f>
        <v>0</v>
      </c>
      <c r="AD29">
        <f>ROUND(((((ET29*ROUND((1.15*1.25),7)))-((EU29*ROUND((1.15*1.25),7))))+AE29),6)</f>
        <v>4057.66</v>
      </c>
      <c r="AE29">
        <f>ROUND(((EU29*ROUND((1.15*1.25),7))),6)</f>
        <v>999.421875</v>
      </c>
      <c r="AF29">
        <f>ROUND(((EV29*ROUND((1.15*1.15),7))),6)</f>
        <v>0</v>
      </c>
      <c r="AG29">
        <f>ROUND((AP29),6)</f>
        <v>0</v>
      </c>
      <c r="AH29">
        <f>((EW29*ROUND((1.15*1.15),7)))</f>
        <v>0</v>
      </c>
      <c r="AI29">
        <f>((EX29*ROUND((1.15*1.25),7)))</f>
        <v>74.03125</v>
      </c>
      <c r="AJ29">
        <f>(AS29)</f>
        <v>0</v>
      </c>
      <c r="AK29">
        <v>2822.72</v>
      </c>
      <c r="AL29">
        <v>0</v>
      </c>
      <c r="AM29">
        <v>2822.72</v>
      </c>
      <c r="AN29">
        <v>695.25</v>
      </c>
      <c r="AO29">
        <v>0</v>
      </c>
      <c r="AP29">
        <v>0</v>
      </c>
      <c r="AQ29">
        <v>0</v>
      </c>
      <c r="AR29">
        <v>51.5</v>
      </c>
      <c r="AS29">
        <v>0</v>
      </c>
      <c r="AT29">
        <v>92</v>
      </c>
      <c r="AU29">
        <v>46</v>
      </c>
      <c r="AV29">
        <v>1</v>
      </c>
      <c r="AW29">
        <v>1</v>
      </c>
      <c r="AZ29">
        <v>1</v>
      </c>
      <c r="BA29">
        <v>56.02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20</v>
      </c>
      <c r="BM29">
        <v>1001</v>
      </c>
      <c r="BN29">
        <v>0</v>
      </c>
      <c r="BO29" t="s">
        <v>21</v>
      </c>
      <c r="BP29">
        <v>1</v>
      </c>
      <c r="BQ29">
        <v>2</v>
      </c>
      <c r="BR29">
        <v>0</v>
      </c>
      <c r="BS29">
        <v>56.02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457</v>
      </c>
      <c r="CO29">
        <v>0</v>
      </c>
      <c r="CP29">
        <f>(P29+Q29+S29)</f>
        <v>292.14999999999998</v>
      </c>
      <c r="CQ29">
        <f>AC29*BC29</f>
        <v>0</v>
      </c>
      <c r="CR29">
        <f>((((ET29*ROUND((1.15*1.25),7)))*BB29-((EU29*ROUND((1.15*1.25),7))))+AE29)</f>
        <v>4057.66</v>
      </c>
      <c r="CS29">
        <f t="shared" ref="CS29:CX31" si="22">AE29</f>
        <v>999.421875</v>
      </c>
      <c r="CT29">
        <f t="shared" si="22"/>
        <v>0</v>
      </c>
      <c r="CU29">
        <f t="shared" si="22"/>
        <v>0</v>
      </c>
      <c r="CV29">
        <f t="shared" si="22"/>
        <v>0</v>
      </c>
      <c r="CW29">
        <f t="shared" si="22"/>
        <v>74.03125</v>
      </c>
      <c r="CX29">
        <f t="shared" si="22"/>
        <v>0</v>
      </c>
      <c r="CY29">
        <f>(((S29+R29)*AT29)/100)</f>
        <v>66.203199999999995</v>
      </c>
      <c r="CZ29">
        <f>(((S29+R29)*AU29)/100)</f>
        <v>33.101599999999998</v>
      </c>
      <c r="DC29" t="s">
        <v>3</v>
      </c>
      <c r="DD29" t="s">
        <v>3</v>
      </c>
      <c r="DE29" t="s">
        <v>22</v>
      </c>
      <c r="DF29" t="s">
        <v>22</v>
      </c>
      <c r="DG29" t="s">
        <v>23</v>
      </c>
      <c r="DH29" t="s">
        <v>3</v>
      </c>
      <c r="DI29" t="s">
        <v>23</v>
      </c>
      <c r="DJ29" t="s">
        <v>22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19</v>
      </c>
      <c r="DW29" t="s">
        <v>19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71527484</v>
      </c>
      <c r="EF29">
        <v>2</v>
      </c>
      <c r="EG29" t="s">
        <v>24</v>
      </c>
      <c r="EH29">
        <v>1</v>
      </c>
      <c r="EI29" t="s">
        <v>25</v>
      </c>
      <c r="EJ29">
        <v>1</v>
      </c>
      <c r="EK29">
        <v>1001</v>
      </c>
      <c r="EL29" t="s">
        <v>26</v>
      </c>
      <c r="EM29" t="s">
        <v>27</v>
      </c>
      <c r="EO29" t="s">
        <v>28</v>
      </c>
      <c r="EQ29">
        <v>0</v>
      </c>
      <c r="ER29">
        <v>2822.72</v>
      </c>
      <c r="ES29">
        <v>0</v>
      </c>
      <c r="ET29">
        <v>2822.72</v>
      </c>
      <c r="EU29">
        <v>695.25</v>
      </c>
      <c r="EV29">
        <v>0</v>
      </c>
      <c r="EW29">
        <v>0</v>
      </c>
      <c r="EX29">
        <v>51.5</v>
      </c>
      <c r="EY29">
        <v>0</v>
      </c>
      <c r="FQ29">
        <v>0</v>
      </c>
      <c r="FR29">
        <f>ROUND(IF(BI29=3,GM29,0),2)</f>
        <v>0</v>
      </c>
      <c r="FS29">
        <v>0</v>
      </c>
      <c r="FX29">
        <v>92</v>
      </c>
      <c r="FY29">
        <v>46</v>
      </c>
      <c r="GA29" t="s">
        <v>3</v>
      </c>
      <c r="GD29">
        <v>1</v>
      </c>
      <c r="GF29">
        <v>-1239407240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391.45</v>
      </c>
      <c r="GN29">
        <f>IF(OR(BI29=0,BI29=1),GM29-GX29,0)</f>
        <v>391.45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I29">
        <f>ROUND(R29*BS29,2)</f>
        <v>4031.2</v>
      </c>
      <c r="HJ29">
        <f>ROUND(S29*BA29,2)</f>
        <v>0</v>
      </c>
      <c r="HK29">
        <f>ROUND((((HJ29+HI29)*AT29)/100),2)</f>
        <v>3708.7</v>
      </c>
      <c r="HL29">
        <f>ROUND((((HJ29+HI29)*AU29)/100),2)</f>
        <v>1854.35</v>
      </c>
      <c r="HM29" t="s">
        <v>3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31</v>
      </c>
      <c r="F30" t="s">
        <v>32</v>
      </c>
      <c r="G30" t="s">
        <v>33</v>
      </c>
      <c r="H30" t="s">
        <v>19</v>
      </c>
      <c r="I30">
        <f>ROUND((I29),7)</f>
        <v>7.1999999999999995E-2</v>
      </c>
      <c r="J30">
        <v>0</v>
      </c>
      <c r="K30">
        <f>ROUND((I29),7)</f>
        <v>7.1999999999999995E-2</v>
      </c>
      <c r="O30">
        <f>ROUND(CP30,2)</f>
        <v>63.77</v>
      </c>
      <c r="P30">
        <f>ROUND(CQ30*I30,2)</f>
        <v>0</v>
      </c>
      <c r="Q30">
        <f>ROUND(CR30*I30,2)</f>
        <v>63.77</v>
      </c>
      <c r="R30">
        <f>ROUND(CS30*I30,2)</f>
        <v>12.44</v>
      </c>
      <c r="S30">
        <f>ROUND(CT30*I30,2)</f>
        <v>0</v>
      </c>
      <c r="T30">
        <f>ROUND(CU30*I30,2)</f>
        <v>0</v>
      </c>
      <c r="U30">
        <f>ROUND(CV30*I30,7)</f>
        <v>0</v>
      </c>
      <c r="V30">
        <f>ROUND(CW30*I30,7)</f>
        <v>1.07226</v>
      </c>
      <c r="W30">
        <f>ROUND(CX30*I30,2)</f>
        <v>0</v>
      </c>
      <c r="X30">
        <f t="shared" si="21"/>
        <v>11.69</v>
      </c>
      <c r="Y30">
        <f t="shared" si="21"/>
        <v>5.47</v>
      </c>
      <c r="AA30">
        <v>79105784</v>
      </c>
      <c r="AB30">
        <f>ROUND((AC30+AD30+AF30),6)</f>
        <v>885.65812500000004</v>
      </c>
      <c r="AC30">
        <f>ROUND((ES30),6)</f>
        <v>0</v>
      </c>
      <c r="AD30">
        <f>ROUND(((((ET30*ROUND((1.15*1.25),7)))-((EU30*ROUND((1.15*1.25),7))))+AE30),6)</f>
        <v>885.65812500000004</v>
      </c>
      <c r="AE30">
        <f>ROUND(((EU30*ROUND((1.15*1.25),7))),6)</f>
        <v>172.75874999999999</v>
      </c>
      <c r="AF30">
        <f>ROUND(((EV30*ROUND((1.15*1.15),7))),6)</f>
        <v>0</v>
      </c>
      <c r="AG30">
        <f>ROUND((AP30),6)</f>
        <v>0</v>
      </c>
      <c r="AH30">
        <f>((EW30*ROUND((1.15*1.15),7)))</f>
        <v>0</v>
      </c>
      <c r="AI30">
        <f>((EX30*ROUND((1.15*1.25),7)))</f>
        <v>14.892499999999998</v>
      </c>
      <c r="AJ30">
        <f>(AS30)</f>
        <v>0</v>
      </c>
      <c r="AK30">
        <v>616.11</v>
      </c>
      <c r="AL30">
        <v>0</v>
      </c>
      <c r="AM30">
        <v>616.11</v>
      </c>
      <c r="AN30">
        <v>120.18</v>
      </c>
      <c r="AO30">
        <v>0</v>
      </c>
      <c r="AP30">
        <v>0</v>
      </c>
      <c r="AQ30">
        <v>0</v>
      </c>
      <c r="AR30">
        <v>10.36</v>
      </c>
      <c r="AS30">
        <v>0</v>
      </c>
      <c r="AT30">
        <v>94</v>
      </c>
      <c r="AU30">
        <v>44</v>
      </c>
      <c r="AV30">
        <v>1</v>
      </c>
      <c r="AW30">
        <v>1</v>
      </c>
      <c r="AZ30">
        <v>1</v>
      </c>
      <c r="BA30">
        <v>56.02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34</v>
      </c>
      <c r="BM30">
        <v>1008</v>
      </c>
      <c r="BN30">
        <v>0</v>
      </c>
      <c r="BO30" t="s">
        <v>21</v>
      </c>
      <c r="BP30">
        <v>1</v>
      </c>
      <c r="BQ30">
        <v>2</v>
      </c>
      <c r="BR30">
        <v>0</v>
      </c>
      <c r="BS30">
        <v>56.02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44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457</v>
      </c>
      <c r="CO30">
        <v>0</v>
      </c>
      <c r="CP30">
        <f>(P30+Q30+S30)</f>
        <v>63.77</v>
      </c>
      <c r="CQ30">
        <f>AC30*BC30</f>
        <v>0</v>
      </c>
      <c r="CR30">
        <f>((((ET30*ROUND((1.15*1.25),7)))*BB30-((EU30*ROUND((1.15*1.25),7))))+AE30)</f>
        <v>885.65812499999993</v>
      </c>
      <c r="CS30">
        <f t="shared" si="22"/>
        <v>172.75874999999999</v>
      </c>
      <c r="CT30">
        <f t="shared" si="22"/>
        <v>0</v>
      </c>
      <c r="CU30">
        <f t="shared" si="22"/>
        <v>0</v>
      </c>
      <c r="CV30">
        <f t="shared" si="22"/>
        <v>0</v>
      </c>
      <c r="CW30">
        <f t="shared" si="22"/>
        <v>14.892499999999998</v>
      </c>
      <c r="CX30">
        <f t="shared" si="22"/>
        <v>0</v>
      </c>
      <c r="CY30">
        <f>(((S30+R30)*AT30)/100)</f>
        <v>11.693599999999998</v>
      </c>
      <c r="CZ30">
        <f>(((S30+R30)*AU30)/100)</f>
        <v>5.4736000000000002</v>
      </c>
      <c r="DC30" t="s">
        <v>3</v>
      </c>
      <c r="DD30" t="s">
        <v>3</v>
      </c>
      <c r="DE30" t="s">
        <v>22</v>
      </c>
      <c r="DF30" t="s">
        <v>22</v>
      </c>
      <c r="DG30" t="s">
        <v>23</v>
      </c>
      <c r="DH30" t="s">
        <v>3</v>
      </c>
      <c r="DI30" t="s">
        <v>23</v>
      </c>
      <c r="DJ30" t="s">
        <v>22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19</v>
      </c>
      <c r="DW30" t="s">
        <v>19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71527490</v>
      </c>
      <c r="EF30">
        <v>2</v>
      </c>
      <c r="EG30" t="s">
        <v>24</v>
      </c>
      <c r="EH30">
        <v>1</v>
      </c>
      <c r="EI30" t="s">
        <v>25</v>
      </c>
      <c r="EJ30">
        <v>1</v>
      </c>
      <c r="EK30">
        <v>1008</v>
      </c>
      <c r="EL30" t="s">
        <v>35</v>
      </c>
      <c r="EM30" t="s">
        <v>27</v>
      </c>
      <c r="EO30" t="s">
        <v>28</v>
      </c>
      <c r="EQ30">
        <v>0</v>
      </c>
      <c r="ER30">
        <v>616.11</v>
      </c>
      <c r="ES30">
        <v>0</v>
      </c>
      <c r="ET30">
        <v>616.11</v>
      </c>
      <c r="EU30">
        <v>120.18</v>
      </c>
      <c r="EV30">
        <v>0</v>
      </c>
      <c r="EW30">
        <v>0</v>
      </c>
      <c r="EX30">
        <v>10.36</v>
      </c>
      <c r="EY30">
        <v>0</v>
      </c>
      <c r="FQ30">
        <v>0</v>
      </c>
      <c r="FR30">
        <f>ROUND(IF(BI30=3,GM30,0),2)</f>
        <v>0</v>
      </c>
      <c r="FS30">
        <v>0</v>
      </c>
      <c r="FX30">
        <v>94</v>
      </c>
      <c r="FY30">
        <v>44</v>
      </c>
      <c r="GA30" t="s">
        <v>3</v>
      </c>
      <c r="GD30">
        <v>1</v>
      </c>
      <c r="GF30">
        <v>-1766378297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80.930000000000007</v>
      </c>
      <c r="GN30">
        <f>IF(OR(BI30=0,BI30=1),GM30-GX30,0)</f>
        <v>80.930000000000007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I30">
        <f>ROUND(R30*BS30,2)</f>
        <v>696.89</v>
      </c>
      <c r="HJ30">
        <f>ROUND(S30*BA30,2)</f>
        <v>0</v>
      </c>
      <c r="HK30">
        <f>ROUND((((HJ30+HI30)*AT30)/100),2)</f>
        <v>655.08000000000004</v>
      </c>
      <c r="HL30">
        <f>ROUND((((HJ30+HI30)*AU30)/100),2)</f>
        <v>306.63</v>
      </c>
      <c r="HM30" t="s">
        <v>3</v>
      </c>
      <c r="HN30" t="s">
        <v>36</v>
      </c>
      <c r="HO30" t="s">
        <v>37</v>
      </c>
      <c r="HP30" t="s">
        <v>35</v>
      </c>
      <c r="HQ30" t="s">
        <v>35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38</v>
      </c>
      <c r="F31" t="s">
        <v>39</v>
      </c>
      <c r="G31" t="s">
        <v>40</v>
      </c>
      <c r="H31" t="s">
        <v>41</v>
      </c>
      <c r="I31">
        <f>ROUND(I30*10,7)</f>
        <v>0.72</v>
      </c>
      <c r="J31">
        <v>0</v>
      </c>
      <c r="K31">
        <f>ROUND(I30*10,7)</f>
        <v>0.72</v>
      </c>
      <c r="O31">
        <f>ROUND(CP31,2)</f>
        <v>420.19</v>
      </c>
      <c r="P31">
        <f>ROUND(CQ31*I31,2)</f>
        <v>0</v>
      </c>
      <c r="Q31">
        <f>ROUND(CR31*I31,2)</f>
        <v>298.68</v>
      </c>
      <c r="R31">
        <f>ROUND(CS31*I31,2)</f>
        <v>32.590000000000003</v>
      </c>
      <c r="S31">
        <f>ROUND(CT31*I31,2)</f>
        <v>121.51</v>
      </c>
      <c r="T31">
        <f>ROUND(CU31*I31,2)</f>
        <v>0</v>
      </c>
      <c r="U31">
        <f>ROUND(CV31*I31,7)</f>
        <v>14.244911999999999</v>
      </c>
      <c r="V31">
        <f>ROUND(CW31*I31,7)</f>
        <v>3.2395499999999999</v>
      </c>
      <c r="W31">
        <f>ROUND(CX31*I31,2)</f>
        <v>0</v>
      </c>
      <c r="X31">
        <f t="shared" si="21"/>
        <v>141.77000000000001</v>
      </c>
      <c r="Y31">
        <f t="shared" si="21"/>
        <v>70.89</v>
      </c>
      <c r="AA31">
        <v>79105784</v>
      </c>
      <c r="AB31">
        <f>ROUND((AC31+AD31+AF31),6)</f>
        <v>583.59797500000002</v>
      </c>
      <c r="AC31">
        <f>ROUND((ES31),6)</f>
        <v>0</v>
      </c>
      <c r="AD31">
        <f>ROUND(((((ET31*ROUND((1.15*1.25),7)))-((EU31*ROUND((1.15*1.25),7))))+AE31),6)</f>
        <v>414.83375000000001</v>
      </c>
      <c r="AE31">
        <f>ROUND(((EU31*ROUND((1.15*1.25),7))),6)</f>
        <v>45.266874999999999</v>
      </c>
      <c r="AF31">
        <f>ROUND(((EV31*ROUND((1.15*1.15),7))),6)</f>
        <v>168.76422500000001</v>
      </c>
      <c r="AG31">
        <f>ROUND((AP31),6)</f>
        <v>0</v>
      </c>
      <c r="AH31">
        <f>((EW31*ROUND((1.15*1.15),7)))</f>
        <v>19.784600000000001</v>
      </c>
      <c r="AI31">
        <f>((EX31*ROUND((1.15*1.25),7)))</f>
        <v>4.4993749999999997</v>
      </c>
      <c r="AJ31">
        <f>(AS31)</f>
        <v>0</v>
      </c>
      <c r="AK31">
        <v>416.19</v>
      </c>
      <c r="AL31">
        <v>0</v>
      </c>
      <c r="AM31">
        <v>288.58</v>
      </c>
      <c r="AN31">
        <v>31.49</v>
      </c>
      <c r="AO31">
        <v>127.61</v>
      </c>
      <c r="AP31">
        <v>0</v>
      </c>
      <c r="AQ31">
        <v>14.96</v>
      </c>
      <c r="AR31">
        <v>3.13</v>
      </c>
      <c r="AS31">
        <v>0</v>
      </c>
      <c r="AT31">
        <v>92</v>
      </c>
      <c r="AU31">
        <v>46</v>
      </c>
      <c r="AV31">
        <v>1</v>
      </c>
      <c r="AW31">
        <v>1</v>
      </c>
      <c r="AZ31">
        <v>1</v>
      </c>
      <c r="BA31">
        <v>56.02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42</v>
      </c>
      <c r="BM31">
        <v>1001</v>
      </c>
      <c r="BN31">
        <v>0</v>
      </c>
      <c r="BO31" t="s">
        <v>21</v>
      </c>
      <c r="BP31">
        <v>1</v>
      </c>
      <c r="BQ31">
        <v>2</v>
      </c>
      <c r="BR31">
        <v>0</v>
      </c>
      <c r="BS31">
        <v>56.02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457</v>
      </c>
      <c r="CO31">
        <v>0</v>
      </c>
      <c r="CP31">
        <f>(P31+Q31+S31)</f>
        <v>420.19</v>
      </c>
      <c r="CQ31">
        <f>AC31*BC31</f>
        <v>0</v>
      </c>
      <c r="CR31">
        <f>((((ET31*ROUND((1.15*1.25),7)))*BB31-((EU31*ROUND((1.15*1.25),7))))+AE31)</f>
        <v>414.83375000000001</v>
      </c>
      <c r="CS31">
        <f t="shared" si="22"/>
        <v>45.266874999999999</v>
      </c>
      <c r="CT31">
        <f t="shared" si="22"/>
        <v>168.76422500000001</v>
      </c>
      <c r="CU31">
        <f t="shared" si="22"/>
        <v>0</v>
      </c>
      <c r="CV31">
        <f t="shared" si="22"/>
        <v>19.784600000000001</v>
      </c>
      <c r="CW31">
        <f t="shared" si="22"/>
        <v>4.4993749999999997</v>
      </c>
      <c r="CX31">
        <f t="shared" si="22"/>
        <v>0</v>
      </c>
      <c r="CY31">
        <f>(((S31+R31)*AT31)/100)</f>
        <v>141.77200000000002</v>
      </c>
      <c r="CZ31">
        <f>(((S31+R31)*AU31)/100)</f>
        <v>70.88600000000001</v>
      </c>
      <c r="DC31" t="s">
        <v>3</v>
      </c>
      <c r="DD31" t="s">
        <v>3</v>
      </c>
      <c r="DE31" t="s">
        <v>22</v>
      </c>
      <c r="DF31" t="s">
        <v>22</v>
      </c>
      <c r="DG31" t="s">
        <v>23</v>
      </c>
      <c r="DH31" t="s">
        <v>3</v>
      </c>
      <c r="DI31" t="s">
        <v>23</v>
      </c>
      <c r="DJ31" t="s">
        <v>22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41</v>
      </c>
      <c r="DW31" t="s">
        <v>41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71527484</v>
      </c>
      <c r="EF31">
        <v>2</v>
      </c>
      <c r="EG31" t="s">
        <v>24</v>
      </c>
      <c r="EH31">
        <v>1</v>
      </c>
      <c r="EI31" t="s">
        <v>25</v>
      </c>
      <c r="EJ31">
        <v>1</v>
      </c>
      <c r="EK31">
        <v>1001</v>
      </c>
      <c r="EL31" t="s">
        <v>26</v>
      </c>
      <c r="EM31" t="s">
        <v>27</v>
      </c>
      <c r="EO31" t="s">
        <v>28</v>
      </c>
      <c r="EQ31">
        <v>0</v>
      </c>
      <c r="ER31">
        <v>416.19</v>
      </c>
      <c r="ES31">
        <v>0</v>
      </c>
      <c r="ET31">
        <v>288.58</v>
      </c>
      <c r="EU31">
        <v>31.49</v>
      </c>
      <c r="EV31">
        <v>127.61</v>
      </c>
      <c r="EW31">
        <v>14.96</v>
      </c>
      <c r="EX31">
        <v>3.13</v>
      </c>
      <c r="EY31">
        <v>0</v>
      </c>
      <c r="FQ31">
        <v>0</v>
      </c>
      <c r="FR31">
        <f>ROUND(IF(BI31=3,GM31,0),2)</f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-393001235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632.85</v>
      </c>
      <c r="GN31">
        <f>IF(OR(BI31=0,BI31=1),GM31-GX31,0)</f>
        <v>632.85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I31">
        <f>ROUND(R31*BS31,2)</f>
        <v>1825.69</v>
      </c>
      <c r="HJ31">
        <f>ROUND(S31*BA31,2)</f>
        <v>6806.99</v>
      </c>
      <c r="HK31">
        <f>ROUND((((HJ31+HI31)*AT31)/100),2)</f>
        <v>7942.07</v>
      </c>
      <c r="HL31">
        <f>ROUND((((HJ31+HI31)*AU31)/100),2)</f>
        <v>3971.03</v>
      </c>
      <c r="HM31" t="s">
        <v>3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19</v>
      </c>
      <c r="B32">
        <v>1</v>
      </c>
      <c r="F32" t="s">
        <v>3</v>
      </c>
      <c r="G32" t="s">
        <v>43</v>
      </c>
      <c r="H32" t="s">
        <v>3</v>
      </c>
      <c r="AA32">
        <v>1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44</v>
      </c>
      <c r="F33" t="s">
        <v>45</v>
      </c>
      <c r="G33" t="s">
        <v>46</v>
      </c>
      <c r="H33" t="s">
        <v>47</v>
      </c>
      <c r="I33">
        <v>3</v>
      </c>
      <c r="J33">
        <v>0</v>
      </c>
      <c r="K33">
        <v>3</v>
      </c>
      <c r="O33">
        <f t="shared" ref="O33:O39" si="23">ROUND(CP33,2)</f>
        <v>4743.6000000000004</v>
      </c>
      <c r="P33">
        <f t="shared" ref="P33:P39" si="24">ROUND(CQ33*I33,2)</f>
        <v>0</v>
      </c>
      <c r="Q33">
        <f t="shared" ref="Q33:Q39" si="25">ROUND(CR33*I33,2)</f>
        <v>3685.51</v>
      </c>
      <c r="R33">
        <f t="shared" ref="R33:R39" si="26">ROUND(CS33*I33,2)</f>
        <v>432.59</v>
      </c>
      <c r="S33">
        <f t="shared" ref="S33:S39" si="27">ROUND(CT33*I33,2)</f>
        <v>1058.0899999999999</v>
      </c>
      <c r="T33">
        <f t="shared" ref="T33:T39" si="28">ROUND(CU33*I33,2)</f>
        <v>0</v>
      </c>
      <c r="U33">
        <f t="shared" ref="U33:U39" si="29">ROUND(CV33*I33,7)</f>
        <v>105.178425</v>
      </c>
      <c r="V33">
        <f t="shared" ref="V33:V39" si="30">ROUND(CW33*I33,7)</f>
        <v>32.041874999999997</v>
      </c>
      <c r="W33">
        <f t="shared" ref="W33:W39" si="31">ROUND(CX33*I33,2)</f>
        <v>0</v>
      </c>
      <c r="X33">
        <f t="shared" ref="X33:Y39" si="32">ROUND(CY33,2)</f>
        <v>1580.12</v>
      </c>
      <c r="Y33">
        <f t="shared" si="32"/>
        <v>670.81</v>
      </c>
      <c r="AA33">
        <v>79105784</v>
      </c>
      <c r="AB33">
        <f t="shared" ref="AB33:AB39" si="33">ROUND((AC33+AD33+AF33),6)</f>
        <v>1581.1994</v>
      </c>
      <c r="AC33">
        <f t="shared" ref="AC33:AC39" si="34">ROUND((ES33),6)</f>
        <v>0</v>
      </c>
      <c r="AD33">
        <f>ROUND(((((ET33*ROUND((1.15*1.25),7)))-((EU33*ROUND((1.15*1.25),7))))+AE33),6)</f>
        <v>1228.5018749999999</v>
      </c>
      <c r="AE33">
        <f>ROUND(((EU33*ROUND((1.15*1.25),7))),6)</f>
        <v>144.19562500000001</v>
      </c>
      <c r="AF33">
        <f>ROUND(((EV33*ROUND((1.15*1.15),7))),6)</f>
        <v>352.69752499999998</v>
      </c>
      <c r="AG33">
        <f t="shared" ref="AG33:AG39" si="35">ROUND((AP33),6)</f>
        <v>0</v>
      </c>
      <c r="AH33">
        <f>((EW33*ROUND((1.15*1.15),7)))</f>
        <v>35.059474999999999</v>
      </c>
      <c r="AI33">
        <f>((EX33*ROUND((1.15*1.25),7)))</f>
        <v>10.680624999999999</v>
      </c>
      <c r="AJ33">
        <f t="shared" ref="AJ33:AJ39" si="36">(AS33)</f>
        <v>0</v>
      </c>
      <c r="AK33">
        <v>1121.3</v>
      </c>
      <c r="AL33">
        <v>0</v>
      </c>
      <c r="AM33">
        <v>854.61</v>
      </c>
      <c r="AN33">
        <v>100.31</v>
      </c>
      <c r="AO33">
        <v>266.69</v>
      </c>
      <c r="AP33">
        <v>0</v>
      </c>
      <c r="AQ33">
        <v>26.51</v>
      </c>
      <c r="AR33">
        <v>7.43</v>
      </c>
      <c r="AS33">
        <v>0</v>
      </c>
      <c r="AT33">
        <v>106</v>
      </c>
      <c r="AU33">
        <v>45</v>
      </c>
      <c r="AV33">
        <v>1</v>
      </c>
      <c r="AW33">
        <v>1</v>
      </c>
      <c r="AZ33">
        <v>1</v>
      </c>
      <c r="BA33">
        <v>56.02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4001</v>
      </c>
      <c r="BN33">
        <v>0</v>
      </c>
      <c r="BO33" t="s">
        <v>21</v>
      </c>
      <c r="BP33">
        <v>1</v>
      </c>
      <c r="BQ33">
        <v>2</v>
      </c>
      <c r="BR33">
        <v>0</v>
      </c>
      <c r="BS33">
        <v>56.02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45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457</v>
      </c>
      <c r="CO33">
        <v>0</v>
      </c>
      <c r="CP33">
        <f t="shared" ref="CP33:CP39" si="37">(P33+Q33+S33)</f>
        <v>4743.6000000000004</v>
      </c>
      <c r="CQ33">
        <f t="shared" ref="CQ33:CQ39" si="38">AC33*BC33</f>
        <v>0</v>
      </c>
      <c r="CR33">
        <f>((((ET33*ROUND((1.15*1.25),7)))*BB33-((EU33*ROUND((1.15*1.25),7))))+AE33)</f>
        <v>1228.5018749999999</v>
      </c>
      <c r="CS33">
        <f t="shared" ref="CS33:CX39" si="39">AE33</f>
        <v>144.19562500000001</v>
      </c>
      <c r="CT33">
        <f t="shared" si="39"/>
        <v>352.69752499999998</v>
      </c>
      <c r="CU33">
        <f t="shared" si="39"/>
        <v>0</v>
      </c>
      <c r="CV33">
        <f t="shared" si="39"/>
        <v>35.059474999999999</v>
      </c>
      <c r="CW33">
        <f t="shared" si="39"/>
        <v>10.680624999999999</v>
      </c>
      <c r="CX33">
        <f t="shared" si="39"/>
        <v>0</v>
      </c>
      <c r="CY33">
        <f t="shared" ref="CY33:CY39" si="40">(((S33+R33)*AT33)/100)</f>
        <v>1580.1207999999999</v>
      </c>
      <c r="CZ33">
        <f t="shared" ref="CZ33:CZ39" si="41">(((S33+R33)*AU33)/100)</f>
        <v>670.80599999999993</v>
      </c>
      <c r="DC33" t="s">
        <v>3</v>
      </c>
      <c r="DD33" t="s">
        <v>3</v>
      </c>
      <c r="DE33" t="s">
        <v>22</v>
      </c>
      <c r="DF33" t="s">
        <v>22</v>
      </c>
      <c r="DG33" t="s">
        <v>23</v>
      </c>
      <c r="DH33" t="s">
        <v>3</v>
      </c>
      <c r="DI33" t="s">
        <v>23</v>
      </c>
      <c r="DJ33" t="s">
        <v>22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47</v>
      </c>
      <c r="DW33" t="s">
        <v>47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71527493</v>
      </c>
      <c r="EF33">
        <v>2</v>
      </c>
      <c r="EG33" t="s">
        <v>24</v>
      </c>
      <c r="EH33">
        <v>4</v>
      </c>
      <c r="EI33" t="s">
        <v>49</v>
      </c>
      <c r="EJ33">
        <v>1</v>
      </c>
      <c r="EK33">
        <v>4001</v>
      </c>
      <c r="EL33" t="s">
        <v>49</v>
      </c>
      <c r="EM33" t="s">
        <v>50</v>
      </c>
      <c r="EO33" t="s">
        <v>28</v>
      </c>
      <c r="EQ33">
        <v>0</v>
      </c>
      <c r="ER33">
        <v>1121.3</v>
      </c>
      <c r="ES33">
        <v>0</v>
      </c>
      <c r="ET33">
        <v>854.61</v>
      </c>
      <c r="EU33">
        <v>100.31</v>
      </c>
      <c r="EV33">
        <v>266.69</v>
      </c>
      <c r="EW33">
        <v>26.51</v>
      </c>
      <c r="EX33">
        <v>7.43</v>
      </c>
      <c r="EY33">
        <v>0</v>
      </c>
      <c r="FQ33">
        <v>0</v>
      </c>
      <c r="FR33">
        <f t="shared" ref="FR33:FR39" si="42">ROUND(IF(BI33=3,GM33,0),2)</f>
        <v>0</v>
      </c>
      <c r="FS33">
        <v>0</v>
      </c>
      <c r="FX33">
        <v>106</v>
      </c>
      <c r="FY33">
        <v>45</v>
      </c>
      <c r="GA33" t="s">
        <v>3</v>
      </c>
      <c r="GD33">
        <v>1</v>
      </c>
      <c r="GF33">
        <v>-1133273352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ref="GL33:GL39" si="43">ROUND(IF(AND(BH33=3,BI33=3,FS33&lt;&gt;0),P33,0),2)</f>
        <v>0</v>
      </c>
      <c r="GM33">
        <f t="shared" ref="GM33:GM39" si="44">ROUND(O33+X33+Y33,2)+GX33</f>
        <v>6994.53</v>
      </c>
      <c r="GN33">
        <f t="shared" ref="GN33:GN39" si="45">IF(OR(BI33=0,BI33=1),GM33-GX33,0)</f>
        <v>6994.53</v>
      </c>
      <c r="GO33">
        <f t="shared" ref="GO33:GO39" si="46">IF(BI33=2,GM33-GX33,0)</f>
        <v>0</v>
      </c>
      <c r="GP33">
        <f t="shared" ref="GP33:GP39" si="47">IF(BI33=4,GM33-GX33,0)</f>
        <v>0</v>
      </c>
      <c r="GR33">
        <v>0</v>
      </c>
      <c r="GS33">
        <v>3</v>
      </c>
      <c r="GT33">
        <v>0</v>
      </c>
      <c r="GU33" t="s">
        <v>3</v>
      </c>
      <c r="GV33">
        <f t="shared" ref="GV33:GV39" si="48">ROUND((GT33),6)</f>
        <v>0</v>
      </c>
      <c r="GW33">
        <v>1</v>
      </c>
      <c r="GX33">
        <f t="shared" ref="GX33:GX39" si="49">ROUND(HC33*I33,2)</f>
        <v>0</v>
      </c>
      <c r="HA33">
        <v>0</v>
      </c>
      <c r="HB33">
        <v>0</v>
      </c>
      <c r="HC33">
        <f t="shared" ref="HC33:HC39" si="50">GV33*GW33</f>
        <v>0</v>
      </c>
      <c r="HE33" t="s">
        <v>3</v>
      </c>
      <c r="HF33" t="s">
        <v>3</v>
      </c>
      <c r="HI33">
        <f t="shared" ref="HI33:HI39" si="51">ROUND(R33*BS33,2)</f>
        <v>24233.69</v>
      </c>
      <c r="HJ33">
        <f t="shared" ref="HJ33:HJ39" si="52">ROUND(S33*BA33,2)</f>
        <v>59274.2</v>
      </c>
      <c r="HK33">
        <f t="shared" ref="HK33:HK39" si="53">ROUND((((HJ33+HI33)*AT33)/100),2)</f>
        <v>88518.36</v>
      </c>
      <c r="HL33">
        <f t="shared" ref="HL33:HL39" si="54">ROUND((((HJ33+HI33)*AU33)/100),2)</f>
        <v>37578.550000000003</v>
      </c>
      <c r="HM33" t="s">
        <v>3</v>
      </c>
      <c r="HN33" t="s">
        <v>51</v>
      </c>
      <c r="HO33" t="s">
        <v>52</v>
      </c>
      <c r="HP33" t="s">
        <v>49</v>
      </c>
      <c r="HQ33" t="s">
        <v>49</v>
      </c>
      <c r="IK33">
        <v>0</v>
      </c>
    </row>
    <row r="34" spans="1:245" x14ac:dyDescent="0.2">
      <c r="A34">
        <v>17</v>
      </c>
      <c r="B34">
        <v>1</v>
      </c>
      <c r="C34">
        <f>ROW(SmtRes!A18)</f>
        <v>18</v>
      </c>
      <c r="D34">
        <f>ROW(EtalonRes!A18)</f>
        <v>18</v>
      </c>
      <c r="E34" t="s">
        <v>53</v>
      </c>
      <c r="F34" t="s">
        <v>54</v>
      </c>
      <c r="G34" t="s">
        <v>55</v>
      </c>
      <c r="H34" t="s">
        <v>47</v>
      </c>
      <c r="I34">
        <v>3</v>
      </c>
      <c r="J34">
        <v>0</v>
      </c>
      <c r="K34">
        <v>3</v>
      </c>
      <c r="O34">
        <f t="shared" si="23"/>
        <v>2782.44</v>
      </c>
      <c r="P34">
        <f t="shared" si="24"/>
        <v>0</v>
      </c>
      <c r="Q34">
        <f t="shared" si="25"/>
        <v>2229.0500000000002</v>
      </c>
      <c r="R34">
        <f t="shared" si="26"/>
        <v>261.98</v>
      </c>
      <c r="S34">
        <f t="shared" si="27"/>
        <v>553.39</v>
      </c>
      <c r="T34">
        <f t="shared" si="28"/>
        <v>0</v>
      </c>
      <c r="U34">
        <f t="shared" si="29"/>
        <v>55.783050000000003</v>
      </c>
      <c r="V34">
        <f t="shared" si="30"/>
        <v>19.40625</v>
      </c>
      <c r="W34">
        <f t="shared" si="31"/>
        <v>0</v>
      </c>
      <c r="X34">
        <f t="shared" si="32"/>
        <v>864.29</v>
      </c>
      <c r="Y34">
        <f t="shared" si="32"/>
        <v>366.92</v>
      </c>
      <c r="AA34">
        <v>79105784</v>
      </c>
      <c r="AB34">
        <f t="shared" si="33"/>
        <v>927.47730000000001</v>
      </c>
      <c r="AC34">
        <f t="shared" si="34"/>
        <v>0</v>
      </c>
      <c r="AD34">
        <f>ROUND(((((ET34*ROUND((1.15*1.25),7)))-((EU34*ROUND((1.15*1.25),7))))+AE34),6)</f>
        <v>743.01499999999999</v>
      </c>
      <c r="AE34">
        <f>ROUND(((EU34*ROUND((1.15*1.25),7))),6)</f>
        <v>87.328125</v>
      </c>
      <c r="AF34">
        <f>ROUND(((EV34*ROUND((1.15*1.15),7))),6)</f>
        <v>184.4623</v>
      </c>
      <c r="AG34">
        <f t="shared" si="35"/>
        <v>0</v>
      </c>
      <c r="AH34">
        <f>((EW34*ROUND((1.15*1.15),7)))</f>
        <v>18.594350000000002</v>
      </c>
      <c r="AI34">
        <f>((EX34*ROUND((1.15*1.25),7)))</f>
        <v>6.46875</v>
      </c>
      <c r="AJ34">
        <f t="shared" si="36"/>
        <v>0</v>
      </c>
      <c r="AK34">
        <v>656.36</v>
      </c>
      <c r="AL34">
        <v>0</v>
      </c>
      <c r="AM34">
        <v>516.88</v>
      </c>
      <c r="AN34">
        <v>60.75</v>
      </c>
      <c r="AO34">
        <v>139.47999999999999</v>
      </c>
      <c r="AP34">
        <v>0</v>
      </c>
      <c r="AQ34">
        <v>14.06</v>
      </c>
      <c r="AR34">
        <v>4.5</v>
      </c>
      <c r="AS34">
        <v>0</v>
      </c>
      <c r="AT34">
        <v>106</v>
      </c>
      <c r="AU34">
        <v>45</v>
      </c>
      <c r="AV34">
        <v>1</v>
      </c>
      <c r="AW34">
        <v>1</v>
      </c>
      <c r="AZ34">
        <v>1</v>
      </c>
      <c r="BA34">
        <v>56.02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4001</v>
      </c>
      <c r="BN34">
        <v>0</v>
      </c>
      <c r="BO34" t="s">
        <v>21</v>
      </c>
      <c r="BP34">
        <v>1</v>
      </c>
      <c r="BQ34">
        <v>2</v>
      </c>
      <c r="BR34">
        <v>0</v>
      </c>
      <c r="BS34">
        <v>56.02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106</v>
      </c>
      <c r="CA34">
        <v>45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457</v>
      </c>
      <c r="CO34">
        <v>0</v>
      </c>
      <c r="CP34">
        <f t="shared" si="37"/>
        <v>2782.44</v>
      </c>
      <c r="CQ34">
        <f t="shared" si="38"/>
        <v>0</v>
      </c>
      <c r="CR34">
        <f>((((ET34*ROUND((1.15*1.25),7)))*BB34-((EU34*ROUND((1.15*1.25),7))))+AE34)</f>
        <v>743.01499999999999</v>
      </c>
      <c r="CS34">
        <f t="shared" si="39"/>
        <v>87.328125</v>
      </c>
      <c r="CT34">
        <f t="shared" si="39"/>
        <v>184.4623</v>
      </c>
      <c r="CU34">
        <f t="shared" si="39"/>
        <v>0</v>
      </c>
      <c r="CV34">
        <f t="shared" si="39"/>
        <v>18.594350000000002</v>
      </c>
      <c r="CW34">
        <f t="shared" si="39"/>
        <v>6.46875</v>
      </c>
      <c r="CX34">
        <f t="shared" si="39"/>
        <v>0</v>
      </c>
      <c r="CY34">
        <f t="shared" si="40"/>
        <v>864.29219999999998</v>
      </c>
      <c r="CZ34">
        <f t="shared" si="41"/>
        <v>366.91650000000004</v>
      </c>
      <c r="DC34" t="s">
        <v>3</v>
      </c>
      <c r="DD34" t="s">
        <v>3</v>
      </c>
      <c r="DE34" t="s">
        <v>22</v>
      </c>
      <c r="DF34" t="s">
        <v>22</v>
      </c>
      <c r="DG34" t="s">
        <v>23</v>
      </c>
      <c r="DH34" t="s">
        <v>3</v>
      </c>
      <c r="DI34" t="s">
        <v>23</v>
      </c>
      <c r="DJ34" t="s">
        <v>22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47</v>
      </c>
      <c r="DW34" t="s">
        <v>47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71527493</v>
      </c>
      <c r="EF34">
        <v>2</v>
      </c>
      <c r="EG34" t="s">
        <v>24</v>
      </c>
      <c r="EH34">
        <v>4</v>
      </c>
      <c r="EI34" t="s">
        <v>49</v>
      </c>
      <c r="EJ34">
        <v>1</v>
      </c>
      <c r="EK34">
        <v>4001</v>
      </c>
      <c r="EL34" t="s">
        <v>49</v>
      </c>
      <c r="EM34" t="s">
        <v>50</v>
      </c>
      <c r="EO34" t="s">
        <v>28</v>
      </c>
      <c r="EQ34">
        <v>0</v>
      </c>
      <c r="ER34">
        <v>656.36</v>
      </c>
      <c r="ES34">
        <v>0</v>
      </c>
      <c r="ET34">
        <v>516.88</v>
      </c>
      <c r="EU34">
        <v>60.75</v>
      </c>
      <c r="EV34">
        <v>139.47999999999999</v>
      </c>
      <c r="EW34">
        <v>14.06</v>
      </c>
      <c r="EX34">
        <v>4.5</v>
      </c>
      <c r="EY34">
        <v>0</v>
      </c>
      <c r="FQ34">
        <v>0</v>
      </c>
      <c r="FR34">
        <f t="shared" si="42"/>
        <v>0</v>
      </c>
      <c r="FS34">
        <v>0</v>
      </c>
      <c r="FX34">
        <v>106</v>
      </c>
      <c r="FY34">
        <v>45</v>
      </c>
      <c r="GA34" t="s">
        <v>3</v>
      </c>
      <c r="GD34">
        <v>1</v>
      </c>
      <c r="GF34">
        <v>-42551680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4013.65</v>
      </c>
      <c r="GN34">
        <f t="shared" si="45"/>
        <v>4013.65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3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</v>
      </c>
      <c r="HF34" t="s">
        <v>3</v>
      </c>
      <c r="HI34">
        <f t="shared" si="51"/>
        <v>14676.12</v>
      </c>
      <c r="HJ34">
        <f t="shared" si="52"/>
        <v>31000.91</v>
      </c>
      <c r="HK34">
        <f t="shared" si="53"/>
        <v>48417.65</v>
      </c>
      <c r="HL34">
        <f t="shared" si="54"/>
        <v>20554.66</v>
      </c>
      <c r="HM34" t="s">
        <v>3</v>
      </c>
      <c r="HN34" t="s">
        <v>51</v>
      </c>
      <c r="HO34" t="s">
        <v>52</v>
      </c>
      <c r="HP34" t="s">
        <v>49</v>
      </c>
      <c r="HQ34" t="s">
        <v>49</v>
      </c>
      <c r="IK34">
        <v>0</v>
      </c>
    </row>
    <row r="35" spans="1:245" x14ac:dyDescent="0.2">
      <c r="A35">
        <v>17</v>
      </c>
      <c r="B35">
        <v>1</v>
      </c>
      <c r="C35">
        <f>ROW(SmtRes!A32)</f>
        <v>32</v>
      </c>
      <c r="D35">
        <f>ROW(EtalonRes!A32)</f>
        <v>32</v>
      </c>
      <c r="E35" t="s">
        <v>57</v>
      </c>
      <c r="F35" t="s">
        <v>58</v>
      </c>
      <c r="G35" t="s">
        <v>59</v>
      </c>
      <c r="H35" t="s">
        <v>60</v>
      </c>
      <c r="I35">
        <v>915</v>
      </c>
      <c r="J35">
        <v>0</v>
      </c>
      <c r="K35">
        <v>915</v>
      </c>
      <c r="O35">
        <f t="shared" si="23"/>
        <v>2727934.34</v>
      </c>
      <c r="P35">
        <f t="shared" si="24"/>
        <v>11510.7</v>
      </c>
      <c r="Q35">
        <f t="shared" si="25"/>
        <v>2691895.69</v>
      </c>
      <c r="R35">
        <f t="shared" si="26"/>
        <v>52257.94</v>
      </c>
      <c r="S35">
        <f t="shared" si="27"/>
        <v>24527.95</v>
      </c>
      <c r="T35">
        <f t="shared" si="28"/>
        <v>0</v>
      </c>
      <c r="U35">
        <f t="shared" si="29"/>
        <v>2335.9949999999999</v>
      </c>
      <c r="V35">
        <f t="shared" si="30"/>
        <v>4026</v>
      </c>
      <c r="W35">
        <f t="shared" si="31"/>
        <v>0</v>
      </c>
      <c r="X35">
        <f t="shared" si="32"/>
        <v>81393.039999999994</v>
      </c>
      <c r="Y35">
        <f t="shared" si="32"/>
        <v>34553.65</v>
      </c>
      <c r="AA35">
        <v>79105784</v>
      </c>
      <c r="AB35">
        <f t="shared" si="33"/>
        <v>2981.3490000000002</v>
      </c>
      <c r="AC35">
        <f t="shared" si="34"/>
        <v>12.58</v>
      </c>
      <c r="AD35">
        <f>ROUND(((((ET35*ROUND(1.25,7)))-((EU35*ROUND(1.25,7))))+AE35),6)</f>
        <v>2941.9625000000001</v>
      </c>
      <c r="AE35">
        <f>ROUND(((EU35*ROUND(1.25,7))),6)</f>
        <v>57.112499999999997</v>
      </c>
      <c r="AF35">
        <f>ROUND(((EV35*ROUND(1.15,7))),6)</f>
        <v>26.8065</v>
      </c>
      <c r="AG35">
        <f t="shared" si="35"/>
        <v>0</v>
      </c>
      <c r="AH35">
        <f>((EW35*ROUND(1.15,7)))</f>
        <v>2.5529999999999999</v>
      </c>
      <c r="AI35">
        <f>((EX35*ROUND(1.25,7)))</f>
        <v>4.4000000000000004</v>
      </c>
      <c r="AJ35">
        <f t="shared" si="36"/>
        <v>0</v>
      </c>
      <c r="AK35">
        <v>2389.46</v>
      </c>
      <c r="AL35">
        <v>12.58</v>
      </c>
      <c r="AM35">
        <v>2353.5700000000002</v>
      </c>
      <c r="AN35">
        <v>45.69</v>
      </c>
      <c r="AO35">
        <v>23.31</v>
      </c>
      <c r="AP35">
        <v>0</v>
      </c>
      <c r="AQ35">
        <v>2.2200000000000002</v>
      </c>
      <c r="AR35">
        <v>3.52</v>
      </c>
      <c r="AS35">
        <v>0</v>
      </c>
      <c r="AT35">
        <v>106</v>
      </c>
      <c r="AU35">
        <v>45</v>
      </c>
      <c r="AV35">
        <v>1</v>
      </c>
      <c r="AW35">
        <v>1</v>
      </c>
      <c r="AZ35">
        <v>1</v>
      </c>
      <c r="BA35">
        <v>56.02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61</v>
      </c>
      <c r="BM35">
        <v>4001</v>
      </c>
      <c r="BN35">
        <v>0</v>
      </c>
      <c r="BO35" t="s">
        <v>21</v>
      </c>
      <c r="BP35">
        <v>1</v>
      </c>
      <c r="BQ35">
        <v>2</v>
      </c>
      <c r="BR35">
        <v>0</v>
      </c>
      <c r="BS35">
        <v>56.02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458</v>
      </c>
      <c r="CO35">
        <v>0</v>
      </c>
      <c r="CP35">
        <f t="shared" si="37"/>
        <v>2727934.3400000003</v>
      </c>
      <c r="CQ35">
        <f t="shared" si="38"/>
        <v>12.58</v>
      </c>
      <c r="CR35">
        <f>((((ET35*ROUND(1.25,7)))*BB35-((EU35*ROUND(1.25,7))))+AE35)</f>
        <v>2941.9625000000001</v>
      </c>
      <c r="CS35">
        <f t="shared" si="39"/>
        <v>57.112499999999997</v>
      </c>
      <c r="CT35">
        <f t="shared" si="39"/>
        <v>26.8065</v>
      </c>
      <c r="CU35">
        <f t="shared" si="39"/>
        <v>0</v>
      </c>
      <c r="CV35">
        <f t="shared" si="39"/>
        <v>2.5529999999999999</v>
      </c>
      <c r="CW35">
        <f t="shared" si="39"/>
        <v>4.4000000000000004</v>
      </c>
      <c r="CX35">
        <f t="shared" si="39"/>
        <v>0</v>
      </c>
      <c r="CY35">
        <f t="shared" si="40"/>
        <v>81393.043399999995</v>
      </c>
      <c r="CZ35">
        <f t="shared" si="41"/>
        <v>34553.650499999996</v>
      </c>
      <c r="DC35" t="s">
        <v>3</v>
      </c>
      <c r="DD35" t="s">
        <v>3</v>
      </c>
      <c r="DE35" t="s">
        <v>62</v>
      </c>
      <c r="DF35" t="s">
        <v>62</v>
      </c>
      <c r="DG35" t="s">
        <v>63</v>
      </c>
      <c r="DH35" t="s">
        <v>3</v>
      </c>
      <c r="DI35" t="s">
        <v>63</v>
      </c>
      <c r="DJ35" t="s">
        <v>62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60</v>
      </c>
      <c r="DW35" t="s">
        <v>60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71527493</v>
      </c>
      <c r="EF35">
        <v>2</v>
      </c>
      <c r="EG35" t="s">
        <v>24</v>
      </c>
      <c r="EH35">
        <v>4</v>
      </c>
      <c r="EI35" t="s">
        <v>49</v>
      </c>
      <c r="EJ35">
        <v>1</v>
      </c>
      <c r="EK35">
        <v>4001</v>
      </c>
      <c r="EL35" t="s">
        <v>49</v>
      </c>
      <c r="EM35" t="s">
        <v>50</v>
      </c>
      <c r="EO35" t="s">
        <v>64</v>
      </c>
      <c r="EQ35">
        <v>0</v>
      </c>
      <c r="ER35">
        <v>2389.46</v>
      </c>
      <c r="ES35">
        <v>12.58</v>
      </c>
      <c r="ET35">
        <v>2353.5700000000002</v>
      </c>
      <c r="EU35">
        <v>45.69</v>
      </c>
      <c r="EV35">
        <v>23.31</v>
      </c>
      <c r="EW35">
        <v>2.2200000000000002</v>
      </c>
      <c r="EX35">
        <v>3.52</v>
      </c>
      <c r="EY35">
        <v>0</v>
      </c>
      <c r="FQ35">
        <v>0</v>
      </c>
      <c r="FR35">
        <f t="shared" si="42"/>
        <v>0</v>
      </c>
      <c r="FS35">
        <v>0</v>
      </c>
      <c r="FX35">
        <v>106</v>
      </c>
      <c r="FY35">
        <v>45</v>
      </c>
      <c r="GA35" t="s">
        <v>3</v>
      </c>
      <c r="GD35">
        <v>1</v>
      </c>
      <c r="GF35">
        <v>-1802962721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2843881.03</v>
      </c>
      <c r="GN35">
        <f t="shared" si="45"/>
        <v>2843881.03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I35">
        <f t="shared" si="51"/>
        <v>2927489.8</v>
      </c>
      <c r="HJ35">
        <f t="shared" si="52"/>
        <v>1374055.76</v>
      </c>
      <c r="HK35">
        <f t="shared" si="53"/>
        <v>4559638.29</v>
      </c>
      <c r="HL35">
        <f t="shared" si="54"/>
        <v>1935695.5</v>
      </c>
      <c r="HM35" t="s">
        <v>3</v>
      </c>
      <c r="HN35" t="s">
        <v>51</v>
      </c>
      <c r="HO35" t="s">
        <v>52</v>
      </c>
      <c r="HP35" t="s">
        <v>49</v>
      </c>
      <c r="HQ35" t="s">
        <v>49</v>
      </c>
      <c r="IK35">
        <v>0</v>
      </c>
    </row>
    <row r="36" spans="1:245" x14ac:dyDescent="0.2">
      <c r="A36">
        <v>18</v>
      </c>
      <c r="B36">
        <v>1</v>
      </c>
      <c r="C36">
        <v>30</v>
      </c>
      <c r="E36" t="s">
        <v>65</v>
      </c>
      <c r="F36" t="s">
        <v>66</v>
      </c>
      <c r="G36" t="s">
        <v>67</v>
      </c>
      <c r="H36" t="s">
        <v>68</v>
      </c>
      <c r="I36">
        <f>I35*J36</f>
        <v>163.96799999999999</v>
      </c>
      <c r="J36">
        <v>0.1792</v>
      </c>
      <c r="K36">
        <v>0.1792</v>
      </c>
      <c r="O36">
        <f t="shared" si="23"/>
        <v>794941.46</v>
      </c>
      <c r="P36">
        <f t="shared" si="24"/>
        <v>794941.46</v>
      </c>
      <c r="Q36">
        <f t="shared" si="25"/>
        <v>0</v>
      </c>
      <c r="R36">
        <f t="shared" si="26"/>
        <v>0</v>
      </c>
      <c r="S36">
        <f t="shared" si="27"/>
        <v>0</v>
      </c>
      <c r="T36">
        <f t="shared" si="28"/>
        <v>0</v>
      </c>
      <c r="U36">
        <f t="shared" si="29"/>
        <v>0</v>
      </c>
      <c r="V36">
        <f t="shared" si="30"/>
        <v>0</v>
      </c>
      <c r="W36">
        <f t="shared" si="31"/>
        <v>0</v>
      </c>
      <c r="X36">
        <f t="shared" si="32"/>
        <v>0</v>
      </c>
      <c r="Y36">
        <f t="shared" si="32"/>
        <v>0</v>
      </c>
      <c r="AA36">
        <v>79105784</v>
      </c>
      <c r="AB36">
        <f t="shared" si="33"/>
        <v>4848.1499999999996</v>
      </c>
      <c r="AC36">
        <f t="shared" si="34"/>
        <v>4848.1499999999996</v>
      </c>
      <c r="AD36">
        <f>ROUND((((ET36)-(EU36))+AE36),6)</f>
        <v>0</v>
      </c>
      <c r="AE36">
        <f t="shared" ref="AE36:AF39" si="55">ROUND((EU36),6)</f>
        <v>0</v>
      </c>
      <c r="AF36">
        <f t="shared" si="55"/>
        <v>0</v>
      </c>
      <c r="AG36">
        <f t="shared" si="35"/>
        <v>0</v>
      </c>
      <c r="AH36">
        <f t="shared" ref="AH36:AI39" si="56">(EW36)</f>
        <v>0</v>
      </c>
      <c r="AI36">
        <f t="shared" si="56"/>
        <v>0</v>
      </c>
      <c r="AJ36">
        <f t="shared" si="36"/>
        <v>0</v>
      </c>
      <c r="AK36">
        <v>4848.1499999999996</v>
      </c>
      <c r="AL36">
        <v>4848.1499999999996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106</v>
      </c>
      <c r="AU36">
        <v>45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69</v>
      </c>
      <c r="BM36">
        <v>4001</v>
      </c>
      <c r="BN36">
        <v>0</v>
      </c>
      <c r="BO36" t="s">
        <v>70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106</v>
      </c>
      <c r="CA36">
        <v>45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794941.46</v>
      </c>
      <c r="CQ36">
        <f t="shared" si="38"/>
        <v>4848.1499999999996</v>
      </c>
      <c r="CR36">
        <f>(((ET36)*BB36-(EU36))+AE36)</f>
        <v>0</v>
      </c>
      <c r="CS36">
        <f t="shared" si="39"/>
        <v>0</v>
      </c>
      <c r="CT36">
        <f t="shared" si="39"/>
        <v>0</v>
      </c>
      <c r="CU36">
        <f t="shared" si="39"/>
        <v>0</v>
      </c>
      <c r="CV36">
        <f t="shared" si="39"/>
        <v>0</v>
      </c>
      <c r="CW36">
        <f t="shared" si="39"/>
        <v>0</v>
      </c>
      <c r="CX36">
        <f t="shared" si="39"/>
        <v>0</v>
      </c>
      <c r="CY36">
        <f t="shared" si="40"/>
        <v>0</v>
      </c>
      <c r="CZ36">
        <f t="shared" si="4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68</v>
      </c>
      <c r="DW36" t="s">
        <v>68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71527493</v>
      </c>
      <c r="EF36">
        <v>2</v>
      </c>
      <c r="EG36" t="s">
        <v>24</v>
      </c>
      <c r="EH36">
        <v>4</v>
      </c>
      <c r="EI36" t="s">
        <v>49</v>
      </c>
      <c r="EJ36">
        <v>1</v>
      </c>
      <c r="EK36">
        <v>4001</v>
      </c>
      <c r="EL36" t="s">
        <v>49</v>
      </c>
      <c r="EM36" t="s">
        <v>50</v>
      </c>
      <c r="EO36" t="s">
        <v>3</v>
      </c>
      <c r="EQ36">
        <v>0</v>
      </c>
      <c r="ER36">
        <v>4848.1499999999996</v>
      </c>
      <c r="ES36">
        <v>4848.1499999999996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2"/>
        <v>0</v>
      </c>
      <c r="FS36">
        <v>0</v>
      </c>
      <c r="FX36">
        <v>106</v>
      </c>
      <c r="FY36">
        <v>45</v>
      </c>
      <c r="GA36" t="s">
        <v>3</v>
      </c>
      <c r="GD36">
        <v>1</v>
      </c>
      <c r="GF36">
        <v>79600701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794941.46</v>
      </c>
      <c r="GN36">
        <f t="shared" si="45"/>
        <v>794941.46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3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3</v>
      </c>
      <c r="HF36" t="s">
        <v>3</v>
      </c>
      <c r="HI36">
        <f t="shared" si="51"/>
        <v>0</v>
      </c>
      <c r="HJ36">
        <f t="shared" si="52"/>
        <v>0</v>
      </c>
      <c r="HK36">
        <f t="shared" si="53"/>
        <v>0</v>
      </c>
      <c r="HL36">
        <f t="shared" si="54"/>
        <v>0</v>
      </c>
      <c r="HM36" t="s">
        <v>3</v>
      </c>
      <c r="HN36" t="s">
        <v>51</v>
      </c>
      <c r="HO36" t="s">
        <v>52</v>
      </c>
      <c r="HP36" t="s">
        <v>49</v>
      </c>
      <c r="HQ36" t="s">
        <v>49</v>
      </c>
      <c r="IK36">
        <v>0</v>
      </c>
    </row>
    <row r="37" spans="1:245" x14ac:dyDescent="0.2">
      <c r="A37">
        <v>18</v>
      </c>
      <c r="B37">
        <v>1</v>
      </c>
      <c r="C37">
        <v>31</v>
      </c>
      <c r="E37" t="s">
        <v>71</v>
      </c>
      <c r="F37" t="s">
        <v>72</v>
      </c>
      <c r="G37" t="s">
        <v>73</v>
      </c>
      <c r="H37" t="s">
        <v>68</v>
      </c>
      <c r="I37">
        <f>I35*J37</f>
        <v>8.6376000000000008</v>
      </c>
      <c r="J37">
        <v>9.4400000000000005E-3</v>
      </c>
      <c r="K37">
        <v>9.4400000000000005E-3</v>
      </c>
      <c r="O37">
        <f t="shared" si="23"/>
        <v>391949.07</v>
      </c>
      <c r="P37">
        <f t="shared" si="24"/>
        <v>391949.07</v>
      </c>
      <c r="Q37">
        <f t="shared" si="25"/>
        <v>0</v>
      </c>
      <c r="R37">
        <f t="shared" si="26"/>
        <v>0</v>
      </c>
      <c r="S37">
        <f t="shared" si="27"/>
        <v>0</v>
      </c>
      <c r="T37">
        <f t="shared" si="28"/>
        <v>0</v>
      </c>
      <c r="U37">
        <f t="shared" si="29"/>
        <v>0</v>
      </c>
      <c r="V37">
        <f t="shared" si="30"/>
        <v>0</v>
      </c>
      <c r="W37">
        <f t="shared" si="31"/>
        <v>0</v>
      </c>
      <c r="X37">
        <f t="shared" si="32"/>
        <v>0</v>
      </c>
      <c r="Y37">
        <f t="shared" si="32"/>
        <v>0</v>
      </c>
      <c r="AA37">
        <v>79105784</v>
      </c>
      <c r="AB37">
        <f t="shared" si="33"/>
        <v>45377.08</v>
      </c>
      <c r="AC37">
        <f t="shared" si="34"/>
        <v>45377.08</v>
      </c>
      <c r="AD37">
        <f>ROUND((((ET37)-(EU37))+AE37),6)</f>
        <v>0</v>
      </c>
      <c r="AE37">
        <f t="shared" si="55"/>
        <v>0</v>
      </c>
      <c r="AF37">
        <f t="shared" si="55"/>
        <v>0</v>
      </c>
      <c r="AG37">
        <f t="shared" si="35"/>
        <v>0</v>
      </c>
      <c r="AH37">
        <f t="shared" si="56"/>
        <v>0</v>
      </c>
      <c r="AI37">
        <f t="shared" si="56"/>
        <v>0</v>
      </c>
      <c r="AJ37">
        <f t="shared" si="36"/>
        <v>0</v>
      </c>
      <c r="AK37">
        <v>45377.08</v>
      </c>
      <c r="AL37">
        <v>45377.08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106</v>
      </c>
      <c r="AU37">
        <v>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74</v>
      </c>
      <c r="BM37">
        <v>4001</v>
      </c>
      <c r="BN37">
        <v>0</v>
      </c>
      <c r="BO37" t="s">
        <v>70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45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391949.07</v>
      </c>
      <c r="CQ37">
        <f t="shared" si="38"/>
        <v>45377.08</v>
      </c>
      <c r="CR37">
        <f>(((ET37)*BB37-(EU37))+AE37)</f>
        <v>0</v>
      </c>
      <c r="CS37">
        <f t="shared" si="39"/>
        <v>0</v>
      </c>
      <c r="CT37">
        <f t="shared" si="39"/>
        <v>0</v>
      </c>
      <c r="CU37">
        <f t="shared" si="39"/>
        <v>0</v>
      </c>
      <c r="CV37">
        <f t="shared" si="39"/>
        <v>0</v>
      </c>
      <c r="CW37">
        <f t="shared" si="39"/>
        <v>0</v>
      </c>
      <c r="CX37">
        <f t="shared" si="39"/>
        <v>0</v>
      </c>
      <c r="CY37">
        <f t="shared" si="40"/>
        <v>0</v>
      </c>
      <c r="CZ37">
        <f t="shared" si="4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68</v>
      </c>
      <c r="DW37" t="s">
        <v>68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71527493</v>
      </c>
      <c r="EF37">
        <v>2</v>
      </c>
      <c r="EG37" t="s">
        <v>24</v>
      </c>
      <c r="EH37">
        <v>4</v>
      </c>
      <c r="EI37" t="s">
        <v>49</v>
      </c>
      <c r="EJ37">
        <v>1</v>
      </c>
      <c r="EK37">
        <v>4001</v>
      </c>
      <c r="EL37" t="s">
        <v>49</v>
      </c>
      <c r="EM37" t="s">
        <v>50</v>
      </c>
      <c r="EO37" t="s">
        <v>3</v>
      </c>
      <c r="EQ37">
        <v>0</v>
      </c>
      <c r="ER37">
        <v>45377.08</v>
      </c>
      <c r="ES37">
        <v>45377.08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2"/>
        <v>0</v>
      </c>
      <c r="FS37">
        <v>0</v>
      </c>
      <c r="FX37">
        <v>106</v>
      </c>
      <c r="FY37">
        <v>45</v>
      </c>
      <c r="GA37" t="s">
        <v>3</v>
      </c>
      <c r="GD37">
        <v>1</v>
      </c>
      <c r="GF37">
        <v>-575843441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391949.07</v>
      </c>
      <c r="GN37">
        <f t="shared" si="45"/>
        <v>391949.07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I37">
        <f t="shared" si="51"/>
        <v>0</v>
      </c>
      <c r="HJ37">
        <f t="shared" si="52"/>
        <v>0</v>
      </c>
      <c r="HK37">
        <f t="shared" si="53"/>
        <v>0</v>
      </c>
      <c r="HL37">
        <f t="shared" si="54"/>
        <v>0</v>
      </c>
      <c r="HM37" t="s">
        <v>3</v>
      </c>
      <c r="HN37" t="s">
        <v>51</v>
      </c>
      <c r="HO37" t="s">
        <v>52</v>
      </c>
      <c r="HP37" t="s">
        <v>49</v>
      </c>
      <c r="HQ37" t="s">
        <v>49</v>
      </c>
      <c r="IK37">
        <v>0</v>
      </c>
    </row>
    <row r="38" spans="1:245" x14ac:dyDescent="0.2">
      <c r="A38">
        <v>17</v>
      </c>
      <c r="B38">
        <v>1</v>
      </c>
      <c r="E38" t="s">
        <v>75</v>
      </c>
      <c r="F38" t="s">
        <v>76</v>
      </c>
      <c r="G38" t="s">
        <v>77</v>
      </c>
      <c r="H38" t="s">
        <v>60</v>
      </c>
      <c r="I38">
        <v>2745</v>
      </c>
      <c r="J38">
        <v>0</v>
      </c>
      <c r="K38">
        <v>2745</v>
      </c>
      <c r="O38">
        <f t="shared" si="23"/>
        <v>1056825</v>
      </c>
      <c r="P38">
        <f t="shared" si="24"/>
        <v>1056825</v>
      </c>
      <c r="Q38">
        <f t="shared" si="25"/>
        <v>0</v>
      </c>
      <c r="R38">
        <f t="shared" si="26"/>
        <v>0</v>
      </c>
      <c r="S38">
        <f t="shared" si="27"/>
        <v>0</v>
      </c>
      <c r="T38">
        <f t="shared" si="28"/>
        <v>0</v>
      </c>
      <c r="U38">
        <f t="shared" si="29"/>
        <v>0</v>
      </c>
      <c r="V38">
        <f t="shared" si="30"/>
        <v>0</v>
      </c>
      <c r="W38">
        <f t="shared" si="31"/>
        <v>0</v>
      </c>
      <c r="X38">
        <f t="shared" si="32"/>
        <v>0</v>
      </c>
      <c r="Y38">
        <f t="shared" si="32"/>
        <v>0</v>
      </c>
      <c r="AA38">
        <v>79105784</v>
      </c>
      <c r="AB38">
        <f t="shared" si="33"/>
        <v>385</v>
      </c>
      <c r="AC38">
        <f t="shared" si="34"/>
        <v>385</v>
      </c>
      <c r="AD38">
        <f>ROUND((((ET38)-(EU38))+AE38),6)</f>
        <v>0</v>
      </c>
      <c r="AE38">
        <f t="shared" si="55"/>
        <v>0</v>
      </c>
      <c r="AF38">
        <f t="shared" si="55"/>
        <v>0</v>
      </c>
      <c r="AG38">
        <f t="shared" si="35"/>
        <v>0</v>
      </c>
      <c r="AH38">
        <f t="shared" si="56"/>
        <v>0</v>
      </c>
      <c r="AI38">
        <f t="shared" si="56"/>
        <v>0</v>
      </c>
      <c r="AJ38">
        <f t="shared" si="36"/>
        <v>0</v>
      </c>
      <c r="AK38">
        <v>385</v>
      </c>
      <c r="AL38">
        <v>385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78</v>
      </c>
      <c r="BM38">
        <v>500001</v>
      </c>
      <c r="BN38">
        <v>0</v>
      </c>
      <c r="BO38" t="s">
        <v>70</v>
      </c>
      <c r="BP38">
        <v>1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7"/>
        <v>1056825</v>
      </c>
      <c r="CQ38">
        <f t="shared" si="38"/>
        <v>385</v>
      </c>
      <c r="CR38">
        <f>(((ET38)*BB38-(EU38))+AE38)</f>
        <v>0</v>
      </c>
      <c r="CS38">
        <f t="shared" si="39"/>
        <v>0</v>
      </c>
      <c r="CT38">
        <f t="shared" si="39"/>
        <v>0</v>
      </c>
      <c r="CU38">
        <f t="shared" si="39"/>
        <v>0</v>
      </c>
      <c r="CV38">
        <f t="shared" si="39"/>
        <v>0</v>
      </c>
      <c r="CW38">
        <f t="shared" si="39"/>
        <v>0</v>
      </c>
      <c r="CX38">
        <f t="shared" si="39"/>
        <v>0</v>
      </c>
      <c r="CY38">
        <f t="shared" si="40"/>
        <v>0</v>
      </c>
      <c r="CZ38">
        <f t="shared" si="4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60</v>
      </c>
      <c r="DW38" t="s">
        <v>60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71527443</v>
      </c>
      <c r="EF38">
        <v>8</v>
      </c>
      <c r="EG38" t="s">
        <v>79</v>
      </c>
      <c r="EH38">
        <v>0</v>
      </c>
      <c r="EI38" t="s">
        <v>3</v>
      </c>
      <c r="EJ38">
        <v>1</v>
      </c>
      <c r="EK38">
        <v>500001</v>
      </c>
      <c r="EL38" t="s">
        <v>80</v>
      </c>
      <c r="EM38" t="s">
        <v>81</v>
      </c>
      <c r="EO38" t="s">
        <v>3</v>
      </c>
      <c r="EQ38">
        <v>0</v>
      </c>
      <c r="ER38">
        <v>385</v>
      </c>
      <c r="ES38">
        <v>385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2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9286320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1056825</v>
      </c>
      <c r="GN38">
        <f t="shared" si="45"/>
        <v>1056825</v>
      </c>
      <c r="GO38">
        <f t="shared" si="46"/>
        <v>0</v>
      </c>
      <c r="GP38">
        <f t="shared" si="47"/>
        <v>0</v>
      </c>
      <c r="GR38">
        <v>0</v>
      </c>
      <c r="GS38">
        <v>3</v>
      </c>
      <c r="GT38">
        <v>0</v>
      </c>
      <c r="GU38" t="s">
        <v>3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3</v>
      </c>
      <c r="HF38" t="s">
        <v>3</v>
      </c>
      <c r="HI38">
        <f t="shared" si="51"/>
        <v>0</v>
      </c>
      <c r="HJ38">
        <f t="shared" si="52"/>
        <v>0</v>
      </c>
      <c r="HK38">
        <f t="shared" si="53"/>
        <v>0</v>
      </c>
      <c r="HL38">
        <f t="shared" si="54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ROW(SmtRes!A45)</f>
        <v>45</v>
      </c>
      <c r="D39">
        <f>ROW(EtalonRes!A45)</f>
        <v>45</v>
      </c>
      <c r="E39" t="s">
        <v>82</v>
      </c>
      <c r="F39" t="s">
        <v>83</v>
      </c>
      <c r="G39" t="s">
        <v>84</v>
      </c>
      <c r="H39" t="s">
        <v>85</v>
      </c>
      <c r="I39">
        <f>ROUND(915*2*3/100,7)</f>
        <v>54.9</v>
      </c>
      <c r="J39">
        <v>0</v>
      </c>
      <c r="K39">
        <f>ROUND(915*2*3/100,7)</f>
        <v>54.9</v>
      </c>
      <c r="O39">
        <f t="shared" si="23"/>
        <v>27635.57</v>
      </c>
      <c r="P39">
        <f t="shared" si="24"/>
        <v>6760.94</v>
      </c>
      <c r="Q39">
        <f t="shared" si="25"/>
        <v>13878.72</v>
      </c>
      <c r="R39">
        <f t="shared" si="26"/>
        <v>830.09</v>
      </c>
      <c r="S39">
        <f t="shared" si="27"/>
        <v>6995.91</v>
      </c>
      <c r="T39">
        <f t="shared" si="28"/>
        <v>0</v>
      </c>
      <c r="U39">
        <f t="shared" si="29"/>
        <v>771.34500000000003</v>
      </c>
      <c r="V39">
        <f t="shared" si="30"/>
        <v>61.488</v>
      </c>
      <c r="W39">
        <f t="shared" si="31"/>
        <v>0</v>
      </c>
      <c r="X39">
        <f t="shared" si="32"/>
        <v>7591.22</v>
      </c>
      <c r="Y39">
        <f t="shared" si="32"/>
        <v>3991.26</v>
      </c>
      <c r="AA39">
        <v>79105784</v>
      </c>
      <c r="AB39">
        <f t="shared" si="33"/>
        <v>503.38</v>
      </c>
      <c r="AC39">
        <f t="shared" si="34"/>
        <v>123.15</v>
      </c>
      <c r="AD39">
        <f>ROUND((((ET39)-(EU39))+AE39),6)</f>
        <v>252.8</v>
      </c>
      <c r="AE39">
        <f t="shared" si="55"/>
        <v>15.12</v>
      </c>
      <c r="AF39">
        <f t="shared" si="55"/>
        <v>127.43</v>
      </c>
      <c r="AG39">
        <f t="shared" si="35"/>
        <v>0</v>
      </c>
      <c r="AH39">
        <f t="shared" si="56"/>
        <v>14.05</v>
      </c>
      <c r="AI39">
        <f t="shared" si="56"/>
        <v>1.1200000000000001</v>
      </c>
      <c r="AJ39">
        <f t="shared" si="36"/>
        <v>0</v>
      </c>
      <c r="AK39">
        <v>503.38</v>
      </c>
      <c r="AL39">
        <v>123.15</v>
      </c>
      <c r="AM39">
        <v>252.8</v>
      </c>
      <c r="AN39">
        <v>15.12</v>
      </c>
      <c r="AO39">
        <v>127.43</v>
      </c>
      <c r="AP39">
        <v>0</v>
      </c>
      <c r="AQ39">
        <v>14.05</v>
      </c>
      <c r="AR39">
        <v>1.1200000000000001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56.02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86</v>
      </c>
      <c r="BM39">
        <v>108003</v>
      </c>
      <c r="BN39">
        <v>0</v>
      </c>
      <c r="BO39" t="s">
        <v>21</v>
      </c>
      <c r="BP39">
        <v>1</v>
      </c>
      <c r="BQ39">
        <v>3</v>
      </c>
      <c r="BR39">
        <v>0</v>
      </c>
      <c r="BS39">
        <v>56.02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27635.57</v>
      </c>
      <c r="CQ39">
        <f t="shared" si="38"/>
        <v>123.15</v>
      </c>
      <c r="CR39">
        <f>(((ET39)*BB39-(EU39))+AE39)</f>
        <v>252.8</v>
      </c>
      <c r="CS39">
        <f t="shared" si="39"/>
        <v>15.12</v>
      </c>
      <c r="CT39">
        <f t="shared" si="39"/>
        <v>127.43</v>
      </c>
      <c r="CU39">
        <f t="shared" si="39"/>
        <v>0</v>
      </c>
      <c r="CV39">
        <f t="shared" si="39"/>
        <v>14.05</v>
      </c>
      <c r="CW39">
        <f t="shared" si="39"/>
        <v>1.1200000000000001</v>
      </c>
      <c r="CX39">
        <f t="shared" si="39"/>
        <v>0</v>
      </c>
      <c r="CY39">
        <f t="shared" si="40"/>
        <v>7591.22</v>
      </c>
      <c r="CZ39">
        <f t="shared" si="41"/>
        <v>3991.26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85</v>
      </c>
      <c r="DW39" t="s">
        <v>85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71527650</v>
      </c>
      <c r="EF39">
        <v>3</v>
      </c>
      <c r="EG39" t="s">
        <v>87</v>
      </c>
      <c r="EH39">
        <v>0</v>
      </c>
      <c r="EI39" t="s">
        <v>3</v>
      </c>
      <c r="EJ39">
        <v>2</v>
      </c>
      <c r="EK39">
        <v>108003</v>
      </c>
      <c r="EL39" t="s">
        <v>88</v>
      </c>
      <c r="EM39" t="s">
        <v>89</v>
      </c>
      <c r="EO39" t="s">
        <v>3</v>
      </c>
      <c r="EQ39">
        <v>0</v>
      </c>
      <c r="ER39">
        <v>503.38</v>
      </c>
      <c r="ES39">
        <v>123.15</v>
      </c>
      <c r="ET39">
        <v>252.8</v>
      </c>
      <c r="EU39">
        <v>15.12</v>
      </c>
      <c r="EV39">
        <v>127.43</v>
      </c>
      <c r="EW39">
        <v>14.05</v>
      </c>
      <c r="EX39">
        <v>1.1200000000000001</v>
      </c>
      <c r="EY39">
        <v>0</v>
      </c>
      <c r="FQ39">
        <v>0</v>
      </c>
      <c r="FR39">
        <f t="shared" si="42"/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-1090218015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39218.050000000003</v>
      </c>
      <c r="GN39">
        <f t="shared" si="45"/>
        <v>0</v>
      </c>
      <c r="GO39">
        <f t="shared" si="46"/>
        <v>39218.050000000003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I39">
        <f t="shared" si="51"/>
        <v>46501.64</v>
      </c>
      <c r="HJ39">
        <f t="shared" si="52"/>
        <v>391910.88</v>
      </c>
      <c r="HK39">
        <f t="shared" si="53"/>
        <v>425260.14</v>
      </c>
      <c r="HL39">
        <f t="shared" si="54"/>
        <v>223590.39</v>
      </c>
      <c r="HM39" t="s">
        <v>3</v>
      </c>
      <c r="HN39" t="s">
        <v>90</v>
      </c>
      <c r="HO39" t="s">
        <v>91</v>
      </c>
      <c r="HP39" t="s">
        <v>88</v>
      </c>
      <c r="HQ39" t="s">
        <v>88</v>
      </c>
      <c r="IK39">
        <v>0</v>
      </c>
    </row>
    <row r="41" spans="1:245" x14ac:dyDescent="0.2">
      <c r="A41" s="2">
        <v>51</v>
      </c>
      <c r="B41" s="2">
        <f>B24</f>
        <v>1</v>
      </c>
      <c r="C41" s="2">
        <f>A24</f>
        <v>4</v>
      </c>
      <c r="D41" s="2">
        <f>ROW(A24)</f>
        <v>24</v>
      </c>
      <c r="E41" s="2"/>
      <c r="F41" s="2" t="str">
        <f>IF(F24&lt;&gt;"",F24,"")</f>
        <v>Новый раздел</v>
      </c>
      <c r="G41" s="2" t="str">
        <f>IF(G24&lt;&gt;"",G24,"")</f>
        <v>1. Прокладка участка КЛ-10 кВ бестраншейным способом методом горизонтально-направленного бурения</v>
      </c>
      <c r="H41" s="2">
        <v>0</v>
      </c>
      <c r="I41" s="2"/>
      <c r="J41" s="2"/>
      <c r="K41" s="2"/>
      <c r="L41" s="2"/>
      <c r="M41" s="2"/>
      <c r="N41" s="2"/>
      <c r="O41" s="2">
        <f t="shared" ref="O41:T41" si="57">ROUND(AB41,2)</f>
        <v>5007587.59</v>
      </c>
      <c r="P41" s="2">
        <f t="shared" si="57"/>
        <v>2261987.17</v>
      </c>
      <c r="Q41" s="2">
        <f t="shared" si="57"/>
        <v>2712343.57</v>
      </c>
      <c r="R41" s="2">
        <f t="shared" si="57"/>
        <v>53899.59</v>
      </c>
      <c r="S41" s="2">
        <f t="shared" si="57"/>
        <v>33256.85</v>
      </c>
      <c r="T41" s="2">
        <f t="shared" si="57"/>
        <v>0</v>
      </c>
      <c r="U41" s="2">
        <f>AH41</f>
        <v>3282.5463870000003</v>
      </c>
      <c r="V41" s="2">
        <f>AI41</f>
        <v>4148.5781850000003</v>
      </c>
      <c r="W41" s="2">
        <f>ROUND(AJ41,2)</f>
        <v>0</v>
      </c>
      <c r="X41" s="2">
        <f>ROUND(AK41,2)</f>
        <v>91648.33</v>
      </c>
      <c r="Y41" s="2">
        <f>ROUND(AL41,2)</f>
        <v>39692.1</v>
      </c>
      <c r="Z41" s="2"/>
      <c r="AA41" s="2"/>
      <c r="AB41" s="2">
        <f>ROUND(SUMIF(AA28:AA39,"=79105784",O28:O39),2)</f>
        <v>5007587.59</v>
      </c>
      <c r="AC41" s="2">
        <f>ROUND(SUMIF(AA28:AA39,"=79105784",P28:P39),2)</f>
        <v>2261987.17</v>
      </c>
      <c r="AD41" s="2">
        <f>ROUND(SUMIF(AA28:AA39,"=79105784",Q28:Q39),2)</f>
        <v>2712343.57</v>
      </c>
      <c r="AE41" s="2">
        <f>ROUND(SUMIF(AA28:AA39,"=79105784",R28:R39),2)</f>
        <v>53899.59</v>
      </c>
      <c r="AF41" s="2">
        <f>ROUND(SUMIF(AA28:AA39,"=79105784",S28:S39),2)</f>
        <v>33256.85</v>
      </c>
      <c r="AG41" s="2">
        <f>ROUND(SUMIF(AA28:AA39,"=79105784",T28:T39),2)</f>
        <v>0</v>
      </c>
      <c r="AH41" s="2">
        <f>SUMIF(AA28:AA39,"=79105784",U28:U39)</f>
        <v>3282.5463870000003</v>
      </c>
      <c r="AI41" s="2">
        <f>SUMIF(AA28:AA39,"=79105784",V28:V39)</f>
        <v>4148.5781850000003</v>
      </c>
      <c r="AJ41" s="2">
        <f>ROUND(SUMIF(AA28:AA39,"=79105784",W28:W39),2)</f>
        <v>0</v>
      </c>
      <c r="AK41" s="2">
        <f>ROUND(SUMIF(AA28:AA39,"=79105784",X28:X39),2)</f>
        <v>91648.33</v>
      </c>
      <c r="AL41" s="2">
        <f>ROUND(SUMIF(AA28:AA39,"=79105784",Y28:Y39),2)</f>
        <v>39692.1</v>
      </c>
      <c r="AM41" s="2"/>
      <c r="AN41" s="2"/>
      <c r="AO41" s="2">
        <f t="shared" ref="AO41:BD41" si="58">ROUND(BX41,2)</f>
        <v>0</v>
      </c>
      <c r="AP41" s="2">
        <f t="shared" si="58"/>
        <v>0</v>
      </c>
      <c r="AQ41" s="2">
        <f t="shared" si="58"/>
        <v>0</v>
      </c>
      <c r="AR41" s="2">
        <f t="shared" si="58"/>
        <v>5138928.0199999996</v>
      </c>
      <c r="AS41" s="2">
        <f t="shared" si="58"/>
        <v>5099709.97</v>
      </c>
      <c r="AT41" s="2">
        <f t="shared" si="58"/>
        <v>39218.050000000003</v>
      </c>
      <c r="AU41" s="2">
        <f t="shared" si="58"/>
        <v>0</v>
      </c>
      <c r="AV41" s="2">
        <f t="shared" si="58"/>
        <v>2261987.17</v>
      </c>
      <c r="AW41" s="2">
        <f t="shared" si="58"/>
        <v>2261987.17</v>
      </c>
      <c r="AX41" s="2">
        <f t="shared" si="58"/>
        <v>0</v>
      </c>
      <c r="AY41" s="2">
        <f t="shared" si="58"/>
        <v>2261987.17</v>
      </c>
      <c r="AZ41" s="2">
        <f t="shared" si="58"/>
        <v>0</v>
      </c>
      <c r="BA41" s="2">
        <f t="shared" si="58"/>
        <v>0</v>
      </c>
      <c r="BB41" s="2">
        <f t="shared" si="58"/>
        <v>0</v>
      </c>
      <c r="BC41" s="2">
        <f t="shared" si="58"/>
        <v>0</v>
      </c>
      <c r="BD41" s="2">
        <f t="shared" si="58"/>
        <v>0</v>
      </c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>
        <f>ROUND(SUMIF(AA28:AA39,"=79105784",FQ28:FQ39),2)</f>
        <v>0</v>
      </c>
      <c r="BY41" s="2">
        <f>ROUND(SUMIF(AA28:AA39,"=79105784",FR28:FR39),2)</f>
        <v>0</v>
      </c>
      <c r="BZ41" s="2">
        <f>ROUND(SUMIF(AA28:AA39,"=79105784",GL28:GL39),2)</f>
        <v>0</v>
      </c>
      <c r="CA41" s="2">
        <f>ROUND(SUMIF(AA28:AA39,"=79105784",GM28:GM39),2)</f>
        <v>5138928.0199999996</v>
      </c>
      <c r="CB41" s="2">
        <f>ROUND(SUMIF(AA28:AA39,"=79105784",GN28:GN39),2)</f>
        <v>5099709.97</v>
      </c>
      <c r="CC41" s="2">
        <f>ROUND(SUMIF(AA28:AA39,"=79105784",GO28:GO39),2)</f>
        <v>39218.050000000003</v>
      </c>
      <c r="CD41" s="2">
        <f>ROUND(SUMIF(AA28:AA39,"=79105784",GP28:GP39),2)</f>
        <v>0</v>
      </c>
      <c r="CE41" s="2">
        <f>AC41-BX41</f>
        <v>2261987.17</v>
      </c>
      <c r="CF41" s="2">
        <f>AC41-BY41</f>
        <v>2261987.17</v>
      </c>
      <c r="CG41" s="2">
        <f>BX41-BZ41</f>
        <v>0</v>
      </c>
      <c r="CH41" s="2">
        <f>AC41-BX41-BY41+BZ41</f>
        <v>2261987.17</v>
      </c>
      <c r="CI41" s="2">
        <f>BY41-BZ41</f>
        <v>0</v>
      </c>
      <c r="CJ41" s="2">
        <f>ROUND(SUMIF(AA28:AA39,"=79105784",GX28:GX39),2)</f>
        <v>0</v>
      </c>
      <c r="CK41" s="2">
        <f>ROUND(SUMIF(AA28:AA39,"=79105784",GY28:GY39),2)</f>
        <v>0</v>
      </c>
      <c r="CL41" s="2">
        <f>ROUND(SUMIF(AA28:AA39,"=79105784",GZ28:GZ39),2)</f>
        <v>0</v>
      </c>
      <c r="CM41" s="2">
        <f>ROUND(SUMIF(AA28:AA39,"=79105784",HD28:HD39),2)</f>
        <v>0</v>
      </c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>
        <v>0</v>
      </c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201</v>
      </c>
      <c r="F43" s="4">
        <f>ROUND(Source!O41,O43)</f>
        <v>5007587.59</v>
      </c>
      <c r="G43" s="4" t="s">
        <v>92</v>
      </c>
      <c r="H43" s="4" t="s">
        <v>93</v>
      </c>
      <c r="I43" s="4"/>
      <c r="J43" s="4"/>
      <c r="K43" s="4">
        <v>201</v>
      </c>
      <c r="L43" s="4">
        <v>1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5007587.59</v>
      </c>
      <c r="X43" s="4">
        <v>1</v>
      </c>
      <c r="Y43" s="4">
        <v>68914795.269999996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202</v>
      </c>
      <c r="F44" s="4">
        <f>ROUND(Source!P41,O44)</f>
        <v>2261987.17</v>
      </c>
      <c r="G44" s="4" t="s">
        <v>94</v>
      </c>
      <c r="H44" s="4" t="s">
        <v>95</v>
      </c>
      <c r="I44" s="4"/>
      <c r="J44" s="4"/>
      <c r="K44" s="4">
        <v>202</v>
      </c>
      <c r="L44" s="4">
        <v>2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2261987.17</v>
      </c>
      <c r="X44" s="4">
        <v>1</v>
      </c>
      <c r="Y44" s="4">
        <v>21511497.989999998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222</v>
      </c>
      <c r="F45" s="4">
        <f>ROUND(Source!AO41,O45)</f>
        <v>0</v>
      </c>
      <c r="G45" s="4" t="s">
        <v>96</v>
      </c>
      <c r="H45" s="4" t="s">
        <v>97</v>
      </c>
      <c r="I45" s="4"/>
      <c r="J45" s="4"/>
      <c r="K45" s="4">
        <v>222</v>
      </c>
      <c r="L45" s="4">
        <v>3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225</v>
      </c>
      <c r="F46" s="4">
        <f>ROUND(Source!AV41,O46)</f>
        <v>2261987.17</v>
      </c>
      <c r="G46" s="4" t="s">
        <v>98</v>
      </c>
      <c r="H46" s="4" t="s">
        <v>99</v>
      </c>
      <c r="I46" s="4"/>
      <c r="J46" s="4"/>
      <c r="K46" s="4">
        <v>225</v>
      </c>
      <c r="L46" s="4">
        <v>4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2261987.17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226</v>
      </c>
      <c r="F47" s="4">
        <f>ROUND(Source!AW41,O47)</f>
        <v>2261987.17</v>
      </c>
      <c r="G47" s="4" t="s">
        <v>100</v>
      </c>
      <c r="H47" s="4" t="s">
        <v>101</v>
      </c>
      <c r="I47" s="4"/>
      <c r="J47" s="4"/>
      <c r="K47" s="4">
        <v>226</v>
      </c>
      <c r="L47" s="4">
        <v>5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2261987.17</v>
      </c>
      <c r="X47" s="4">
        <v>1</v>
      </c>
      <c r="Y47" s="4">
        <v>21511497.989999998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227</v>
      </c>
      <c r="F48" s="4">
        <f>ROUND(Source!AX41,O48)</f>
        <v>0</v>
      </c>
      <c r="G48" s="4" t="s">
        <v>102</v>
      </c>
      <c r="H48" s="4" t="s">
        <v>103</v>
      </c>
      <c r="I48" s="4"/>
      <c r="J48" s="4"/>
      <c r="K48" s="4">
        <v>227</v>
      </c>
      <c r="L48" s="4">
        <v>6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228</v>
      </c>
      <c r="F49" s="4">
        <f>ROUND(Source!AY41,O49)</f>
        <v>2261987.17</v>
      </c>
      <c r="G49" s="4" t="s">
        <v>104</v>
      </c>
      <c r="H49" s="4" t="s">
        <v>105</v>
      </c>
      <c r="I49" s="4"/>
      <c r="J49" s="4"/>
      <c r="K49" s="4">
        <v>228</v>
      </c>
      <c r="L49" s="4">
        <v>7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2261987.17</v>
      </c>
      <c r="X49" s="4">
        <v>1</v>
      </c>
      <c r="Y49" s="4">
        <v>21511497.989999998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216</v>
      </c>
      <c r="F50" s="4">
        <f>ROUND(Source!AP41,O50)</f>
        <v>0</v>
      </c>
      <c r="G50" s="4" t="s">
        <v>106</v>
      </c>
      <c r="H50" s="4" t="s">
        <v>107</v>
      </c>
      <c r="I50" s="4"/>
      <c r="J50" s="4"/>
      <c r="K50" s="4">
        <v>216</v>
      </c>
      <c r="L50" s="4">
        <v>8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223</v>
      </c>
      <c r="F51" s="4">
        <f>ROUND(Source!AQ41,O51)</f>
        <v>0</v>
      </c>
      <c r="G51" s="4" t="s">
        <v>108</v>
      </c>
      <c r="H51" s="4" t="s">
        <v>109</v>
      </c>
      <c r="I51" s="4"/>
      <c r="J51" s="4"/>
      <c r="K51" s="4">
        <v>223</v>
      </c>
      <c r="L51" s="4">
        <v>9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229</v>
      </c>
      <c r="F52" s="4">
        <f>ROUND(Source!AZ41,O52)</f>
        <v>0</v>
      </c>
      <c r="G52" s="4" t="s">
        <v>110</v>
      </c>
      <c r="H52" s="4" t="s">
        <v>111</v>
      </c>
      <c r="I52" s="4"/>
      <c r="J52" s="4"/>
      <c r="K52" s="4">
        <v>229</v>
      </c>
      <c r="L52" s="4">
        <v>10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203</v>
      </c>
      <c r="F53" s="4">
        <f>ROUND(Source!Q41,O53)</f>
        <v>2712343.57</v>
      </c>
      <c r="G53" s="4" t="s">
        <v>112</v>
      </c>
      <c r="H53" s="4" t="s">
        <v>113</v>
      </c>
      <c r="I53" s="4"/>
      <c r="J53" s="4"/>
      <c r="K53" s="4">
        <v>203</v>
      </c>
      <c r="L53" s="4">
        <v>11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2712343.5700000003</v>
      </c>
      <c r="X53" s="4">
        <v>1</v>
      </c>
      <c r="Y53" s="4">
        <v>45540248.539999999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231</v>
      </c>
      <c r="F54" s="4">
        <f>ROUND(Source!BB41,O54)</f>
        <v>0</v>
      </c>
      <c r="G54" s="4" t="s">
        <v>114</v>
      </c>
      <c r="H54" s="4" t="s">
        <v>115</v>
      </c>
      <c r="I54" s="4"/>
      <c r="J54" s="4"/>
      <c r="K54" s="4">
        <v>231</v>
      </c>
      <c r="L54" s="4">
        <v>12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204</v>
      </c>
      <c r="F55" s="4">
        <f>ROUND(Source!R41,O55)</f>
        <v>53899.59</v>
      </c>
      <c r="G55" s="4" t="s">
        <v>116</v>
      </c>
      <c r="H55" s="4" t="s">
        <v>117</v>
      </c>
      <c r="I55" s="4"/>
      <c r="J55" s="4"/>
      <c r="K55" s="4">
        <v>204</v>
      </c>
      <c r="L55" s="4">
        <v>13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53899.59</v>
      </c>
      <c r="X55" s="4">
        <v>1</v>
      </c>
      <c r="Y55" s="4">
        <v>3019455.03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205</v>
      </c>
      <c r="F56" s="4">
        <f>ROUND(Source!S41,O56)</f>
        <v>33256.85</v>
      </c>
      <c r="G56" s="4" t="s">
        <v>118</v>
      </c>
      <c r="H56" s="4" t="s">
        <v>119</v>
      </c>
      <c r="I56" s="4"/>
      <c r="J56" s="4"/>
      <c r="K56" s="4">
        <v>205</v>
      </c>
      <c r="L56" s="4">
        <v>14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33256.850000000006</v>
      </c>
      <c r="X56" s="4">
        <v>1</v>
      </c>
      <c r="Y56" s="4">
        <v>1863048.7400000002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232</v>
      </c>
      <c r="F57" s="4">
        <f>ROUND(Source!BC41,O57)</f>
        <v>0</v>
      </c>
      <c r="G57" s="4" t="s">
        <v>120</v>
      </c>
      <c r="H57" s="4" t="s">
        <v>121</v>
      </c>
      <c r="I57" s="4"/>
      <c r="J57" s="4"/>
      <c r="K57" s="4">
        <v>232</v>
      </c>
      <c r="L57" s="4">
        <v>15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214</v>
      </c>
      <c r="F58" s="4">
        <f>ROUND(Source!AS41,O58)</f>
        <v>5099709.97</v>
      </c>
      <c r="G58" s="4" t="s">
        <v>122</v>
      </c>
      <c r="H58" s="4" t="s">
        <v>123</v>
      </c>
      <c r="I58" s="4"/>
      <c r="J58" s="4"/>
      <c r="K58" s="4">
        <v>214</v>
      </c>
      <c r="L58" s="4">
        <v>16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5099709.97</v>
      </c>
      <c r="X58" s="4">
        <v>1</v>
      </c>
      <c r="Y58" s="4">
        <v>74934405.010000005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215</v>
      </c>
      <c r="F59" s="4">
        <f>ROUND(Source!AT41,O59)</f>
        <v>39218.050000000003</v>
      </c>
      <c r="G59" s="4" t="s">
        <v>124</v>
      </c>
      <c r="H59" s="4" t="s">
        <v>125</v>
      </c>
      <c r="I59" s="4"/>
      <c r="J59" s="4"/>
      <c r="K59" s="4">
        <v>215</v>
      </c>
      <c r="L59" s="4">
        <v>17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39218.050000000003</v>
      </c>
      <c r="X59" s="4">
        <v>1</v>
      </c>
      <c r="Y59" s="4">
        <v>1338081.6600000001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217</v>
      </c>
      <c r="F60" s="4">
        <f>ROUND(Source!AU41,O60)</f>
        <v>0</v>
      </c>
      <c r="G60" s="4" t="s">
        <v>126</v>
      </c>
      <c r="H60" s="4" t="s">
        <v>127</v>
      </c>
      <c r="I60" s="4"/>
      <c r="J60" s="4"/>
      <c r="K60" s="4">
        <v>217</v>
      </c>
      <c r="L60" s="4">
        <v>18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230</v>
      </c>
      <c r="F61" s="4">
        <f>ROUND(Source!BA41,O61)</f>
        <v>0</v>
      </c>
      <c r="G61" s="4" t="s">
        <v>128</v>
      </c>
      <c r="H61" s="4" t="s">
        <v>129</v>
      </c>
      <c r="I61" s="4"/>
      <c r="J61" s="4"/>
      <c r="K61" s="4">
        <v>230</v>
      </c>
      <c r="L61" s="4">
        <v>19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206</v>
      </c>
      <c r="F62" s="4">
        <f>ROUND(Source!T41,O62)</f>
        <v>0</v>
      </c>
      <c r="G62" s="4" t="s">
        <v>130</v>
      </c>
      <c r="H62" s="4" t="s">
        <v>131</v>
      </c>
      <c r="I62" s="4"/>
      <c r="J62" s="4"/>
      <c r="K62" s="4">
        <v>206</v>
      </c>
      <c r="L62" s="4">
        <v>20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207</v>
      </c>
      <c r="F63" s="4">
        <f>ROUND(Source!U41,O63)</f>
        <v>3282.5463869999999</v>
      </c>
      <c r="G63" s="4" t="s">
        <v>132</v>
      </c>
      <c r="H63" s="4" t="s">
        <v>133</v>
      </c>
      <c r="I63" s="4"/>
      <c r="J63" s="4"/>
      <c r="K63" s="4">
        <v>207</v>
      </c>
      <c r="L63" s="4">
        <v>21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3282.5463869999999</v>
      </c>
      <c r="X63" s="4">
        <v>1</v>
      </c>
      <c r="Y63" s="4">
        <v>3282.5463869999999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208</v>
      </c>
      <c r="F64" s="4">
        <f>ROUND(Source!V41,O64)</f>
        <v>4148.5781850000003</v>
      </c>
      <c r="G64" s="4" t="s">
        <v>134</v>
      </c>
      <c r="H64" s="4" t="s">
        <v>135</v>
      </c>
      <c r="I64" s="4"/>
      <c r="J64" s="4"/>
      <c r="K64" s="4">
        <v>208</v>
      </c>
      <c r="L64" s="4">
        <v>22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4148.5781850000003</v>
      </c>
      <c r="X64" s="4">
        <v>1</v>
      </c>
      <c r="Y64" s="4">
        <v>4148.5781850000003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209</v>
      </c>
      <c r="F65" s="4">
        <f>ROUND(Source!W41,O65)</f>
        <v>0</v>
      </c>
      <c r="G65" s="4" t="s">
        <v>136</v>
      </c>
      <c r="H65" s="4" t="s">
        <v>137</v>
      </c>
      <c r="I65" s="4"/>
      <c r="J65" s="4"/>
      <c r="K65" s="4">
        <v>209</v>
      </c>
      <c r="L65" s="4">
        <v>23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233</v>
      </c>
      <c r="F66" s="4">
        <f>ROUND(Source!BD41,O66)</f>
        <v>0</v>
      </c>
      <c r="G66" s="4" t="s">
        <v>138</v>
      </c>
      <c r="H66" s="4" t="s">
        <v>139</v>
      </c>
      <c r="I66" s="4"/>
      <c r="J66" s="4"/>
      <c r="K66" s="4">
        <v>233</v>
      </c>
      <c r="L66" s="4">
        <v>24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210</v>
      </c>
      <c r="F67" s="4">
        <f>ROUND(Source!X41,O67)</f>
        <v>91648.33</v>
      </c>
      <c r="G67" s="4" t="s">
        <v>140</v>
      </c>
      <c r="H67" s="4" t="s">
        <v>141</v>
      </c>
      <c r="I67" s="4"/>
      <c r="J67" s="4"/>
      <c r="K67" s="4">
        <v>210</v>
      </c>
      <c r="L67" s="4">
        <v>25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91648.33</v>
      </c>
      <c r="X67" s="4">
        <v>1</v>
      </c>
      <c r="Y67" s="4">
        <v>5134140.29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211</v>
      </c>
      <c r="F68" s="4">
        <f>ROUND(Source!Y41,O68)</f>
        <v>39692.1</v>
      </c>
      <c r="G68" s="4" t="s">
        <v>142</v>
      </c>
      <c r="H68" s="4" t="s">
        <v>143</v>
      </c>
      <c r="I68" s="4"/>
      <c r="J68" s="4"/>
      <c r="K68" s="4">
        <v>211</v>
      </c>
      <c r="L68" s="4">
        <v>26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39692.1</v>
      </c>
      <c r="X68" s="4">
        <v>1</v>
      </c>
      <c r="Y68" s="4">
        <v>2223551.11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224</v>
      </c>
      <c r="F69" s="4">
        <f>ROUND(Source!AR41,O69)</f>
        <v>5138928.0199999996</v>
      </c>
      <c r="G69" s="4" t="s">
        <v>144</v>
      </c>
      <c r="H69" s="4" t="s">
        <v>145</v>
      </c>
      <c r="I69" s="4"/>
      <c r="J69" s="4"/>
      <c r="K69" s="4">
        <v>224</v>
      </c>
      <c r="L69" s="4">
        <v>27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5138928.0199999996</v>
      </c>
      <c r="X69" s="4">
        <v>1</v>
      </c>
      <c r="Y69" s="4">
        <v>76272486.670000002</v>
      </c>
      <c r="Z69" s="4"/>
      <c r="AA69" s="4"/>
      <c r="AB69" s="4"/>
    </row>
    <row r="70" spans="1:245" x14ac:dyDescent="0.2">
      <c r="A70" s="4">
        <v>50</v>
      </c>
      <c r="B70" s="4">
        <v>1</v>
      </c>
      <c r="C70" s="4">
        <v>0</v>
      </c>
      <c r="D70" s="4">
        <v>2</v>
      </c>
      <c r="E70" s="4">
        <v>0</v>
      </c>
      <c r="F70" s="4">
        <f>ROUND(F69,O70)</f>
        <v>5138928.0199999996</v>
      </c>
      <c r="G70" s="4" t="s">
        <v>146</v>
      </c>
      <c r="H70" s="4" t="s">
        <v>147</v>
      </c>
      <c r="I70" s="4"/>
      <c r="J70" s="4"/>
      <c r="K70" s="4">
        <v>212</v>
      </c>
      <c r="L70" s="4">
        <v>28</v>
      </c>
      <c r="M70" s="4">
        <v>0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5138928.0199999996</v>
      </c>
      <c r="X70" s="4">
        <v>1</v>
      </c>
      <c r="Y70" s="4">
        <v>76272486.670000002</v>
      </c>
      <c r="Z70" s="4"/>
      <c r="AA70" s="4"/>
      <c r="AB70" s="4"/>
    </row>
    <row r="71" spans="1:245" x14ac:dyDescent="0.2">
      <c r="A71" s="4">
        <v>50</v>
      </c>
      <c r="B71" s="4">
        <v>1</v>
      </c>
      <c r="C71" s="4">
        <v>0</v>
      </c>
      <c r="D71" s="4">
        <v>2</v>
      </c>
      <c r="E71" s="4">
        <v>0</v>
      </c>
      <c r="F71" s="4">
        <f>ROUND(F70*0.22,O71)</f>
        <v>1130564.1599999999</v>
      </c>
      <c r="G71" s="4" t="s">
        <v>148</v>
      </c>
      <c r="H71" s="4" t="s">
        <v>149</v>
      </c>
      <c r="I71" s="4"/>
      <c r="J71" s="4"/>
      <c r="K71" s="4">
        <v>212</v>
      </c>
      <c r="L71" s="4">
        <v>29</v>
      </c>
      <c r="M71" s="4">
        <v>0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1130564.1599999999</v>
      </c>
      <c r="X71" s="4">
        <v>1</v>
      </c>
      <c r="Y71" s="4">
        <v>16779947.07</v>
      </c>
      <c r="Z71" s="4"/>
      <c r="AA71" s="4"/>
      <c r="AB71" s="4"/>
    </row>
    <row r="72" spans="1:245" x14ac:dyDescent="0.2">
      <c r="A72" s="4">
        <v>50</v>
      </c>
      <c r="B72" s="4">
        <v>1</v>
      </c>
      <c r="C72" s="4">
        <v>0</v>
      </c>
      <c r="D72" s="4">
        <v>2</v>
      </c>
      <c r="E72" s="4">
        <v>213</v>
      </c>
      <c r="F72" s="4">
        <f>ROUND(F70+F71,O72)</f>
        <v>6269492.1799999997</v>
      </c>
      <c r="G72" s="4" t="s">
        <v>150</v>
      </c>
      <c r="H72" s="4" t="s">
        <v>144</v>
      </c>
      <c r="I72" s="4"/>
      <c r="J72" s="4"/>
      <c r="K72" s="4">
        <v>212</v>
      </c>
      <c r="L72" s="4">
        <v>30</v>
      </c>
      <c r="M72" s="4">
        <v>0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6269492.1799999997</v>
      </c>
      <c r="X72" s="4">
        <v>1</v>
      </c>
      <c r="Y72" s="4">
        <v>93052433.739999995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ROW(A89)</f>
        <v>89</v>
      </c>
      <c r="E74" s="1"/>
      <c r="F74" s="1" t="s">
        <v>13</v>
      </c>
      <c r="G74" s="1" t="s">
        <v>151</v>
      </c>
      <c r="H74" s="1" t="s">
        <v>3</v>
      </c>
      <c r="I74" s="1">
        <v>0</v>
      </c>
      <c r="J74" s="1"/>
      <c r="K74" s="1">
        <v>-1</v>
      </c>
      <c r="L74" s="1"/>
      <c r="M74" s="1" t="s">
        <v>3</v>
      </c>
      <c r="N74" s="1"/>
      <c r="O74" s="1"/>
      <c r="P74" s="1"/>
      <c r="Q74" s="1"/>
      <c r="R74" s="1"/>
      <c r="S74" s="1">
        <v>79105785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59">B89</f>
        <v>1</v>
      </c>
      <c r="C76" s="2">
        <f t="shared" si="59"/>
        <v>4</v>
      </c>
      <c r="D76" s="2">
        <f t="shared" si="59"/>
        <v>74</v>
      </c>
      <c r="E76" s="2">
        <f t="shared" si="59"/>
        <v>0</v>
      </c>
      <c r="F76" s="2" t="str">
        <f t="shared" si="59"/>
        <v>Новый раздел</v>
      </c>
      <c r="G76" s="2" t="str">
        <f t="shared" si="59"/>
        <v>Монтаж кабеля в траншее, монтаж муфт</v>
      </c>
      <c r="H76" s="2"/>
      <c r="I76" s="2"/>
      <c r="J76" s="2"/>
      <c r="K76" s="2"/>
      <c r="L76" s="2"/>
      <c r="M76" s="2"/>
      <c r="N76" s="2"/>
      <c r="O76" s="2">
        <f t="shared" ref="O76:AT76" si="60">O89</f>
        <v>32496.28</v>
      </c>
      <c r="P76" s="2">
        <f t="shared" si="60"/>
        <v>12273.69</v>
      </c>
      <c r="Q76" s="2">
        <f t="shared" si="60"/>
        <v>6102.67</v>
      </c>
      <c r="R76" s="2">
        <f t="shared" si="60"/>
        <v>809.9</v>
      </c>
      <c r="S76" s="2">
        <f t="shared" si="60"/>
        <v>14119.92</v>
      </c>
      <c r="T76" s="2">
        <f t="shared" si="60"/>
        <v>0</v>
      </c>
      <c r="U76" s="2">
        <f t="shared" si="60"/>
        <v>1739.0597908</v>
      </c>
      <c r="V76" s="2">
        <f t="shared" si="60"/>
        <v>67.972654700000007</v>
      </c>
      <c r="W76" s="2">
        <f t="shared" si="60"/>
        <v>0</v>
      </c>
      <c r="X76" s="2">
        <f t="shared" si="60"/>
        <v>13662.23</v>
      </c>
      <c r="Y76" s="2">
        <f t="shared" si="60"/>
        <v>6497.69</v>
      </c>
      <c r="Z76" s="2">
        <f t="shared" si="60"/>
        <v>0</v>
      </c>
      <c r="AA76" s="2">
        <f t="shared" si="60"/>
        <v>0</v>
      </c>
      <c r="AB76" s="2">
        <f t="shared" si="60"/>
        <v>32496.28</v>
      </c>
      <c r="AC76" s="2">
        <f t="shared" si="60"/>
        <v>12273.69</v>
      </c>
      <c r="AD76" s="2">
        <f t="shared" si="60"/>
        <v>6102.67</v>
      </c>
      <c r="AE76" s="2">
        <f t="shared" si="60"/>
        <v>809.9</v>
      </c>
      <c r="AF76" s="2">
        <f t="shared" si="60"/>
        <v>14119.92</v>
      </c>
      <c r="AG76" s="2">
        <f t="shared" si="60"/>
        <v>0</v>
      </c>
      <c r="AH76" s="2">
        <f t="shared" si="60"/>
        <v>1739.0597908</v>
      </c>
      <c r="AI76" s="2">
        <f t="shared" si="60"/>
        <v>67.972654700000007</v>
      </c>
      <c r="AJ76" s="2">
        <f t="shared" si="60"/>
        <v>0</v>
      </c>
      <c r="AK76" s="2">
        <f t="shared" si="60"/>
        <v>13662.23</v>
      </c>
      <c r="AL76" s="2">
        <f t="shared" si="60"/>
        <v>6497.69</v>
      </c>
      <c r="AM76" s="2">
        <f t="shared" si="60"/>
        <v>0</v>
      </c>
      <c r="AN76" s="2">
        <f t="shared" si="60"/>
        <v>0</v>
      </c>
      <c r="AO76" s="2">
        <f t="shared" si="60"/>
        <v>0</v>
      </c>
      <c r="AP76" s="2">
        <f t="shared" si="60"/>
        <v>0</v>
      </c>
      <c r="AQ76" s="2">
        <f t="shared" si="60"/>
        <v>0</v>
      </c>
      <c r="AR76" s="2">
        <f t="shared" si="60"/>
        <v>52656.2</v>
      </c>
      <c r="AS76" s="2">
        <f t="shared" si="60"/>
        <v>32297.42</v>
      </c>
      <c r="AT76" s="2">
        <f t="shared" si="60"/>
        <v>20358.78</v>
      </c>
      <c r="AU76" s="2">
        <f t="shared" ref="AU76:BZ76" si="61">AU89</f>
        <v>0</v>
      </c>
      <c r="AV76" s="2">
        <f t="shared" si="61"/>
        <v>12273.69</v>
      </c>
      <c r="AW76" s="2">
        <f t="shared" si="61"/>
        <v>12273.69</v>
      </c>
      <c r="AX76" s="2">
        <f t="shared" si="61"/>
        <v>0</v>
      </c>
      <c r="AY76" s="2">
        <f t="shared" si="61"/>
        <v>12273.69</v>
      </c>
      <c r="AZ76" s="2">
        <f t="shared" si="61"/>
        <v>0</v>
      </c>
      <c r="BA76" s="2">
        <f t="shared" si="61"/>
        <v>0</v>
      </c>
      <c r="BB76" s="2">
        <f t="shared" si="61"/>
        <v>0</v>
      </c>
      <c r="BC76" s="2">
        <f t="shared" si="61"/>
        <v>0</v>
      </c>
      <c r="BD76" s="2">
        <f t="shared" si="61"/>
        <v>0</v>
      </c>
      <c r="BE76" s="2">
        <f t="shared" si="61"/>
        <v>0</v>
      </c>
      <c r="BF76" s="2">
        <f t="shared" si="61"/>
        <v>0</v>
      </c>
      <c r="BG76" s="2">
        <f t="shared" si="61"/>
        <v>0</v>
      </c>
      <c r="BH76" s="2">
        <f t="shared" si="61"/>
        <v>0</v>
      </c>
      <c r="BI76" s="2">
        <f t="shared" si="61"/>
        <v>0</v>
      </c>
      <c r="BJ76" s="2">
        <f t="shared" si="61"/>
        <v>0</v>
      </c>
      <c r="BK76" s="2">
        <f t="shared" si="61"/>
        <v>0</v>
      </c>
      <c r="BL76" s="2">
        <f t="shared" si="61"/>
        <v>0</v>
      </c>
      <c r="BM76" s="2">
        <f t="shared" si="61"/>
        <v>0</v>
      </c>
      <c r="BN76" s="2">
        <f t="shared" si="61"/>
        <v>0</v>
      </c>
      <c r="BO76" s="2">
        <f t="shared" si="61"/>
        <v>0</v>
      </c>
      <c r="BP76" s="2">
        <f t="shared" si="61"/>
        <v>0</v>
      </c>
      <c r="BQ76" s="2">
        <f t="shared" si="61"/>
        <v>0</v>
      </c>
      <c r="BR76" s="2">
        <f t="shared" si="61"/>
        <v>0</v>
      </c>
      <c r="BS76" s="2">
        <f t="shared" si="61"/>
        <v>0</v>
      </c>
      <c r="BT76" s="2">
        <f t="shared" si="61"/>
        <v>0</v>
      </c>
      <c r="BU76" s="2">
        <f t="shared" si="61"/>
        <v>0</v>
      </c>
      <c r="BV76" s="2">
        <f t="shared" si="61"/>
        <v>0</v>
      </c>
      <c r="BW76" s="2">
        <f t="shared" si="61"/>
        <v>0</v>
      </c>
      <c r="BX76" s="2">
        <f t="shared" si="61"/>
        <v>0</v>
      </c>
      <c r="BY76" s="2">
        <f t="shared" si="61"/>
        <v>0</v>
      </c>
      <c r="BZ76" s="2">
        <f t="shared" si="61"/>
        <v>0</v>
      </c>
      <c r="CA76" s="2">
        <f t="shared" ref="CA76:DF76" si="62">CA89</f>
        <v>52656.2</v>
      </c>
      <c r="CB76" s="2">
        <f t="shared" si="62"/>
        <v>32297.42</v>
      </c>
      <c r="CC76" s="2">
        <f t="shared" si="62"/>
        <v>20358.78</v>
      </c>
      <c r="CD76" s="2">
        <f t="shared" si="62"/>
        <v>0</v>
      </c>
      <c r="CE76" s="2">
        <f t="shared" si="62"/>
        <v>12273.69</v>
      </c>
      <c r="CF76" s="2">
        <f t="shared" si="62"/>
        <v>12273.69</v>
      </c>
      <c r="CG76" s="2">
        <f t="shared" si="62"/>
        <v>0</v>
      </c>
      <c r="CH76" s="2">
        <f t="shared" si="62"/>
        <v>12273.69</v>
      </c>
      <c r="CI76" s="2">
        <f t="shared" si="62"/>
        <v>0</v>
      </c>
      <c r="CJ76" s="2">
        <f t="shared" si="62"/>
        <v>0</v>
      </c>
      <c r="CK76" s="2">
        <f t="shared" si="62"/>
        <v>0</v>
      </c>
      <c r="CL76" s="2">
        <f t="shared" si="62"/>
        <v>0</v>
      </c>
      <c r="CM76" s="2">
        <f t="shared" si="62"/>
        <v>0</v>
      </c>
      <c r="CN76" s="2">
        <f t="shared" si="62"/>
        <v>0</v>
      </c>
      <c r="CO76" s="2">
        <f t="shared" si="62"/>
        <v>0</v>
      </c>
      <c r="CP76" s="2">
        <f t="shared" si="62"/>
        <v>0</v>
      </c>
      <c r="CQ76" s="2">
        <f t="shared" si="62"/>
        <v>0</v>
      </c>
      <c r="CR76" s="2">
        <f t="shared" si="62"/>
        <v>0</v>
      </c>
      <c r="CS76" s="2">
        <f t="shared" si="62"/>
        <v>0</v>
      </c>
      <c r="CT76" s="2">
        <f t="shared" si="62"/>
        <v>0</v>
      </c>
      <c r="CU76" s="2">
        <f t="shared" si="62"/>
        <v>0</v>
      </c>
      <c r="CV76" s="2">
        <f t="shared" si="62"/>
        <v>0</v>
      </c>
      <c r="CW76" s="2">
        <f t="shared" si="62"/>
        <v>0</v>
      </c>
      <c r="CX76" s="2">
        <f t="shared" si="62"/>
        <v>0</v>
      </c>
      <c r="CY76" s="2">
        <f t="shared" si="62"/>
        <v>0</v>
      </c>
      <c r="CZ76" s="2">
        <f t="shared" si="62"/>
        <v>0</v>
      </c>
      <c r="DA76" s="2">
        <f t="shared" si="62"/>
        <v>0</v>
      </c>
      <c r="DB76" s="2">
        <f t="shared" si="62"/>
        <v>0</v>
      </c>
      <c r="DC76" s="2">
        <f t="shared" si="62"/>
        <v>0</v>
      </c>
      <c r="DD76" s="2">
        <f t="shared" si="62"/>
        <v>0</v>
      </c>
      <c r="DE76" s="2">
        <f t="shared" si="62"/>
        <v>0</v>
      </c>
      <c r="DF76" s="2">
        <f t="shared" si="62"/>
        <v>0</v>
      </c>
      <c r="DG76" s="3">
        <f t="shared" ref="DG76:EL76" si="63">DG89</f>
        <v>0</v>
      </c>
      <c r="DH76" s="3">
        <f t="shared" si="63"/>
        <v>0</v>
      </c>
      <c r="DI76" s="3">
        <f t="shared" si="63"/>
        <v>0</v>
      </c>
      <c r="DJ76" s="3">
        <f t="shared" si="63"/>
        <v>0</v>
      </c>
      <c r="DK76" s="3">
        <f t="shared" si="63"/>
        <v>0</v>
      </c>
      <c r="DL76" s="3">
        <f t="shared" si="63"/>
        <v>0</v>
      </c>
      <c r="DM76" s="3">
        <f t="shared" si="63"/>
        <v>0</v>
      </c>
      <c r="DN76" s="3">
        <f t="shared" si="63"/>
        <v>0</v>
      </c>
      <c r="DO76" s="3">
        <f t="shared" si="63"/>
        <v>0</v>
      </c>
      <c r="DP76" s="3">
        <f t="shared" si="63"/>
        <v>0</v>
      </c>
      <c r="DQ76" s="3">
        <f t="shared" si="63"/>
        <v>0</v>
      </c>
      <c r="DR76" s="3">
        <f t="shared" si="63"/>
        <v>0</v>
      </c>
      <c r="DS76" s="3">
        <f t="shared" si="63"/>
        <v>0</v>
      </c>
      <c r="DT76" s="3">
        <f t="shared" si="63"/>
        <v>0</v>
      </c>
      <c r="DU76" s="3">
        <f t="shared" si="63"/>
        <v>0</v>
      </c>
      <c r="DV76" s="3">
        <f t="shared" si="63"/>
        <v>0</v>
      </c>
      <c r="DW76" s="3">
        <f t="shared" si="63"/>
        <v>0</v>
      </c>
      <c r="DX76" s="3">
        <f t="shared" si="63"/>
        <v>0</v>
      </c>
      <c r="DY76" s="3">
        <f t="shared" si="63"/>
        <v>0</v>
      </c>
      <c r="DZ76" s="3">
        <f t="shared" si="63"/>
        <v>0</v>
      </c>
      <c r="EA76" s="3">
        <f t="shared" si="63"/>
        <v>0</v>
      </c>
      <c r="EB76" s="3">
        <f t="shared" si="63"/>
        <v>0</v>
      </c>
      <c r="EC76" s="3">
        <f t="shared" si="63"/>
        <v>0</v>
      </c>
      <c r="ED76" s="3">
        <f t="shared" si="63"/>
        <v>0</v>
      </c>
      <c r="EE76" s="3">
        <f t="shared" si="63"/>
        <v>0</v>
      </c>
      <c r="EF76" s="3">
        <f t="shared" si="63"/>
        <v>0</v>
      </c>
      <c r="EG76" s="3">
        <f t="shared" si="63"/>
        <v>0</v>
      </c>
      <c r="EH76" s="3">
        <f t="shared" si="63"/>
        <v>0</v>
      </c>
      <c r="EI76" s="3">
        <f t="shared" si="63"/>
        <v>0</v>
      </c>
      <c r="EJ76" s="3">
        <f t="shared" si="63"/>
        <v>0</v>
      </c>
      <c r="EK76" s="3">
        <f t="shared" si="63"/>
        <v>0</v>
      </c>
      <c r="EL76" s="3">
        <f t="shared" si="63"/>
        <v>0</v>
      </c>
      <c r="EM76" s="3">
        <f t="shared" ref="EM76:FR76" si="64">EM89</f>
        <v>0</v>
      </c>
      <c r="EN76" s="3">
        <f t="shared" si="64"/>
        <v>0</v>
      </c>
      <c r="EO76" s="3">
        <f t="shared" si="64"/>
        <v>0</v>
      </c>
      <c r="EP76" s="3">
        <f t="shared" si="64"/>
        <v>0</v>
      </c>
      <c r="EQ76" s="3">
        <f t="shared" si="64"/>
        <v>0</v>
      </c>
      <c r="ER76" s="3">
        <f t="shared" si="64"/>
        <v>0</v>
      </c>
      <c r="ES76" s="3">
        <f t="shared" si="64"/>
        <v>0</v>
      </c>
      <c r="ET76" s="3">
        <f t="shared" si="64"/>
        <v>0</v>
      </c>
      <c r="EU76" s="3">
        <f t="shared" si="64"/>
        <v>0</v>
      </c>
      <c r="EV76" s="3">
        <f t="shared" si="64"/>
        <v>0</v>
      </c>
      <c r="EW76" s="3">
        <f t="shared" si="64"/>
        <v>0</v>
      </c>
      <c r="EX76" s="3">
        <f t="shared" si="64"/>
        <v>0</v>
      </c>
      <c r="EY76" s="3">
        <f t="shared" si="64"/>
        <v>0</v>
      </c>
      <c r="EZ76" s="3">
        <f t="shared" si="64"/>
        <v>0</v>
      </c>
      <c r="FA76" s="3">
        <f t="shared" si="64"/>
        <v>0</v>
      </c>
      <c r="FB76" s="3">
        <f t="shared" si="64"/>
        <v>0</v>
      </c>
      <c r="FC76" s="3">
        <f t="shared" si="64"/>
        <v>0</v>
      </c>
      <c r="FD76" s="3">
        <f t="shared" si="64"/>
        <v>0</v>
      </c>
      <c r="FE76" s="3">
        <f t="shared" si="64"/>
        <v>0</v>
      </c>
      <c r="FF76" s="3">
        <f t="shared" si="64"/>
        <v>0</v>
      </c>
      <c r="FG76" s="3">
        <f t="shared" si="64"/>
        <v>0</v>
      </c>
      <c r="FH76" s="3">
        <f t="shared" si="64"/>
        <v>0</v>
      </c>
      <c r="FI76" s="3">
        <f t="shared" si="64"/>
        <v>0</v>
      </c>
      <c r="FJ76" s="3">
        <f t="shared" si="64"/>
        <v>0</v>
      </c>
      <c r="FK76" s="3">
        <f t="shared" si="64"/>
        <v>0</v>
      </c>
      <c r="FL76" s="3">
        <f t="shared" si="64"/>
        <v>0</v>
      </c>
      <c r="FM76" s="3">
        <f t="shared" si="64"/>
        <v>0</v>
      </c>
      <c r="FN76" s="3">
        <f t="shared" si="64"/>
        <v>0</v>
      </c>
      <c r="FO76" s="3">
        <f t="shared" si="64"/>
        <v>0</v>
      </c>
      <c r="FP76" s="3">
        <f t="shared" si="64"/>
        <v>0</v>
      </c>
      <c r="FQ76" s="3">
        <f t="shared" si="64"/>
        <v>0</v>
      </c>
      <c r="FR76" s="3">
        <f t="shared" si="64"/>
        <v>0</v>
      </c>
      <c r="FS76" s="3">
        <f t="shared" ref="FS76:GX76" si="65">FS89</f>
        <v>0</v>
      </c>
      <c r="FT76" s="3">
        <f t="shared" si="65"/>
        <v>0</v>
      </c>
      <c r="FU76" s="3">
        <f t="shared" si="65"/>
        <v>0</v>
      </c>
      <c r="FV76" s="3">
        <f t="shared" si="65"/>
        <v>0</v>
      </c>
      <c r="FW76" s="3">
        <f t="shared" si="65"/>
        <v>0</v>
      </c>
      <c r="FX76" s="3">
        <f t="shared" si="65"/>
        <v>0</v>
      </c>
      <c r="FY76" s="3">
        <f t="shared" si="65"/>
        <v>0</v>
      </c>
      <c r="FZ76" s="3">
        <f t="shared" si="65"/>
        <v>0</v>
      </c>
      <c r="GA76" s="3">
        <f t="shared" si="65"/>
        <v>0</v>
      </c>
      <c r="GB76" s="3">
        <f t="shared" si="65"/>
        <v>0</v>
      </c>
      <c r="GC76" s="3">
        <f t="shared" si="65"/>
        <v>0</v>
      </c>
      <c r="GD76" s="3">
        <f t="shared" si="65"/>
        <v>0</v>
      </c>
      <c r="GE76" s="3">
        <f t="shared" si="65"/>
        <v>0</v>
      </c>
      <c r="GF76" s="3">
        <f t="shared" si="65"/>
        <v>0</v>
      </c>
      <c r="GG76" s="3">
        <f t="shared" si="65"/>
        <v>0</v>
      </c>
      <c r="GH76" s="3">
        <f t="shared" si="65"/>
        <v>0</v>
      </c>
      <c r="GI76" s="3">
        <f t="shared" si="65"/>
        <v>0</v>
      </c>
      <c r="GJ76" s="3">
        <f t="shared" si="65"/>
        <v>0</v>
      </c>
      <c r="GK76" s="3">
        <f t="shared" si="65"/>
        <v>0</v>
      </c>
      <c r="GL76" s="3">
        <f t="shared" si="65"/>
        <v>0</v>
      </c>
      <c r="GM76" s="3">
        <f t="shared" si="65"/>
        <v>0</v>
      </c>
      <c r="GN76" s="3">
        <f t="shared" si="65"/>
        <v>0</v>
      </c>
      <c r="GO76" s="3">
        <f t="shared" si="65"/>
        <v>0</v>
      </c>
      <c r="GP76" s="3">
        <f t="shared" si="65"/>
        <v>0</v>
      </c>
      <c r="GQ76" s="3">
        <f t="shared" si="65"/>
        <v>0</v>
      </c>
      <c r="GR76" s="3">
        <f t="shared" si="65"/>
        <v>0</v>
      </c>
      <c r="GS76" s="3">
        <f t="shared" si="65"/>
        <v>0</v>
      </c>
      <c r="GT76" s="3">
        <f t="shared" si="65"/>
        <v>0</v>
      </c>
      <c r="GU76" s="3">
        <f t="shared" si="65"/>
        <v>0</v>
      </c>
      <c r="GV76" s="3">
        <f t="shared" si="65"/>
        <v>0</v>
      </c>
      <c r="GW76" s="3">
        <f t="shared" si="65"/>
        <v>0</v>
      </c>
      <c r="GX76" s="3">
        <f t="shared" si="65"/>
        <v>0</v>
      </c>
    </row>
    <row r="78" spans="1:245" x14ac:dyDescent="0.2">
      <c r="A78">
        <v>19</v>
      </c>
      <c r="B78">
        <v>1</v>
      </c>
      <c r="F78" t="s">
        <v>3</v>
      </c>
      <c r="G78" t="s">
        <v>152</v>
      </c>
      <c r="H78" t="s">
        <v>3</v>
      </c>
      <c r="AA78">
        <v>1</v>
      </c>
      <c r="IK78">
        <v>0</v>
      </c>
    </row>
    <row r="79" spans="1:245" x14ac:dyDescent="0.2">
      <c r="A79">
        <v>17</v>
      </c>
      <c r="B79">
        <v>1</v>
      </c>
      <c r="C79">
        <f>ROW(SmtRes!A46)</f>
        <v>46</v>
      </c>
      <c r="D79">
        <f>ROW(EtalonRes!A46)</f>
        <v>46</v>
      </c>
      <c r="E79" t="s">
        <v>153</v>
      </c>
      <c r="F79" t="s">
        <v>154</v>
      </c>
      <c r="G79" t="s">
        <v>155</v>
      </c>
      <c r="H79" t="s">
        <v>41</v>
      </c>
      <c r="I79">
        <f>ROUND((325*0.9*0.9)/100,7)</f>
        <v>2.6324999999999998</v>
      </c>
      <c r="J79">
        <v>0</v>
      </c>
      <c r="K79">
        <f>ROUND((325*0.9*0.9)/100,7)</f>
        <v>2.6324999999999998</v>
      </c>
      <c r="O79">
        <f t="shared" ref="O79:O87" si="66">ROUND(CP79,2)</f>
        <v>6734.58</v>
      </c>
      <c r="P79">
        <f t="shared" ref="P79:P87" si="67">ROUND(CQ79*I79,2)</f>
        <v>0</v>
      </c>
      <c r="Q79">
        <f t="shared" ref="Q79:Q87" si="68">ROUND(CR79*I79,2)</f>
        <v>0</v>
      </c>
      <c r="R79">
        <f t="shared" ref="R79:R87" si="69">ROUND(CS79*I79,2)</f>
        <v>0</v>
      </c>
      <c r="S79">
        <f t="shared" ref="S79:S87" si="70">ROUND(CT79*I79,2)</f>
        <v>6734.58</v>
      </c>
      <c r="T79">
        <f t="shared" ref="T79:T87" si="71">ROUND(CU79*I79,2)</f>
        <v>0</v>
      </c>
      <c r="U79">
        <f t="shared" ref="U79:U87" si="72">ROUND(CV79*I79,7)</f>
        <v>863.40734999999995</v>
      </c>
      <c r="V79">
        <f t="shared" ref="V79:V87" si="73">ROUND(CW79*I79,7)</f>
        <v>0</v>
      </c>
      <c r="W79">
        <f t="shared" ref="W79:W87" si="74">ROUND(CX79*I79,2)</f>
        <v>0</v>
      </c>
      <c r="X79">
        <f t="shared" ref="X79:X87" si="75">ROUND(CY79,2)</f>
        <v>5993.78</v>
      </c>
      <c r="Y79">
        <f t="shared" ref="Y79:Y87" si="76">ROUND(CZ79,2)</f>
        <v>2693.83</v>
      </c>
      <c r="AA79">
        <v>79105784</v>
      </c>
      <c r="AB79">
        <f t="shared" ref="AB79:AB87" si="77">ROUND((AC79+AD79+AF79),6)</f>
        <v>2558.2440000000001</v>
      </c>
      <c r="AC79">
        <f t="shared" ref="AC79:AC87" si="78">ROUND((ES79),6)</f>
        <v>0</v>
      </c>
      <c r="AD79">
        <f>ROUND(((((ET79*ROUND((1.25*1.15),7)))-((EU79*ROUND((1.25*1.15),7))))+AE79),6)</f>
        <v>0</v>
      </c>
      <c r="AE79">
        <f>ROUND(((EU79*ROUND((1.25*1.15),7))),6)</f>
        <v>0</v>
      </c>
      <c r="AF79">
        <f>ROUND(((EV79*ROUND((1.15*1.15),7))),6)</f>
        <v>2558.2440000000001</v>
      </c>
      <c r="AG79">
        <f t="shared" ref="AG79:AG87" si="79">ROUND((AP79),6)</f>
        <v>0</v>
      </c>
      <c r="AH79">
        <f>((EW79*ROUND((1.15*1.15),7)))</f>
        <v>327.98</v>
      </c>
      <c r="AI79">
        <f>((EX79*ROUND((1.25*1.15),7)))</f>
        <v>0</v>
      </c>
      <c r="AJ79">
        <f t="shared" ref="AJ79:AJ87" si="80">(AS79)</f>
        <v>0</v>
      </c>
      <c r="AK79">
        <v>1934.4</v>
      </c>
      <c r="AL79">
        <v>0</v>
      </c>
      <c r="AM79">
        <v>0</v>
      </c>
      <c r="AN79">
        <v>0</v>
      </c>
      <c r="AO79">
        <v>1934.4</v>
      </c>
      <c r="AP79">
        <v>0</v>
      </c>
      <c r="AQ79">
        <v>248</v>
      </c>
      <c r="AR79">
        <v>0</v>
      </c>
      <c r="AS79">
        <v>0</v>
      </c>
      <c r="AT79">
        <v>89</v>
      </c>
      <c r="AU79">
        <v>40</v>
      </c>
      <c r="AV79">
        <v>1</v>
      </c>
      <c r="AW79">
        <v>1</v>
      </c>
      <c r="AZ79">
        <v>1</v>
      </c>
      <c r="BA79">
        <v>56.02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156</v>
      </c>
      <c r="BM79">
        <v>1003</v>
      </c>
      <c r="BN79">
        <v>0</v>
      </c>
      <c r="BO79" t="s">
        <v>21</v>
      </c>
      <c r="BP79">
        <v>1</v>
      </c>
      <c r="BQ79">
        <v>2</v>
      </c>
      <c r="BR79">
        <v>0</v>
      </c>
      <c r="BS79">
        <v>56.02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89</v>
      </c>
      <c r="CA79">
        <v>40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459</v>
      </c>
      <c r="CO79">
        <v>0</v>
      </c>
      <c r="CP79">
        <f t="shared" ref="CP79:CP87" si="81">(P79+Q79+S79)</f>
        <v>6734.58</v>
      </c>
      <c r="CQ79">
        <f t="shared" ref="CQ79:CQ87" si="82">AC79*BC79</f>
        <v>0</v>
      </c>
      <c r="CR79">
        <f>((((ET79*ROUND((1.25*1.15),7)))*BB79-((EU79*ROUND((1.25*1.15),7))))+AE79)</f>
        <v>0</v>
      </c>
      <c r="CS79">
        <f t="shared" ref="CS79:CS87" si="83">AE79</f>
        <v>0</v>
      </c>
      <c r="CT79">
        <f t="shared" ref="CT79:CT87" si="84">AF79</f>
        <v>2558.2440000000001</v>
      </c>
      <c r="CU79">
        <f t="shared" ref="CU79:CU87" si="85">AG79</f>
        <v>0</v>
      </c>
      <c r="CV79">
        <f t="shared" ref="CV79:CV87" si="86">AH79</f>
        <v>327.98</v>
      </c>
      <c r="CW79">
        <f t="shared" ref="CW79:CW87" si="87">AI79</f>
        <v>0</v>
      </c>
      <c r="CX79">
        <f t="shared" ref="CX79:CX87" si="88">AJ79</f>
        <v>0</v>
      </c>
      <c r="CY79">
        <f t="shared" ref="CY79:CY87" si="89">(((S79+R79)*AT79)/100)</f>
        <v>5993.7762000000002</v>
      </c>
      <c r="CZ79">
        <f t="shared" ref="CZ79:CZ87" si="90">(((S79+R79)*AU79)/100)</f>
        <v>2693.8320000000003</v>
      </c>
      <c r="DC79" t="s">
        <v>3</v>
      </c>
      <c r="DD79" t="s">
        <v>3</v>
      </c>
      <c r="DE79" t="s">
        <v>157</v>
      </c>
      <c r="DF79" t="s">
        <v>157</v>
      </c>
      <c r="DG79" t="s">
        <v>23</v>
      </c>
      <c r="DH79" t="s">
        <v>3</v>
      </c>
      <c r="DI79" t="s">
        <v>23</v>
      </c>
      <c r="DJ79" t="s">
        <v>157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41</v>
      </c>
      <c r="DW79" t="s">
        <v>41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71527486</v>
      </c>
      <c r="EF79">
        <v>2</v>
      </c>
      <c r="EG79" t="s">
        <v>24</v>
      </c>
      <c r="EH79">
        <v>1</v>
      </c>
      <c r="EI79" t="s">
        <v>25</v>
      </c>
      <c r="EJ79">
        <v>1</v>
      </c>
      <c r="EK79">
        <v>1003</v>
      </c>
      <c r="EL79" t="s">
        <v>158</v>
      </c>
      <c r="EM79" t="s">
        <v>27</v>
      </c>
      <c r="EO79" t="s">
        <v>159</v>
      </c>
      <c r="EQ79">
        <v>0</v>
      </c>
      <c r="ER79">
        <v>1934.4</v>
      </c>
      <c r="ES79">
        <v>0</v>
      </c>
      <c r="ET79">
        <v>0</v>
      </c>
      <c r="EU79">
        <v>0</v>
      </c>
      <c r="EV79">
        <v>1934.4</v>
      </c>
      <c r="EW79">
        <v>248</v>
      </c>
      <c r="EX79">
        <v>0</v>
      </c>
      <c r="EY79">
        <v>0</v>
      </c>
      <c r="FQ79">
        <v>0</v>
      </c>
      <c r="FR79">
        <f t="shared" ref="FR79:FR87" si="91">ROUND(IF(BI79=3,GM79,0),2)</f>
        <v>0</v>
      </c>
      <c r="FS79">
        <v>0</v>
      </c>
      <c r="FX79">
        <v>89</v>
      </c>
      <c r="FY79">
        <v>40</v>
      </c>
      <c r="GA79" t="s">
        <v>3</v>
      </c>
      <c r="GD79">
        <v>1</v>
      </c>
      <c r="GF79">
        <v>-1387794588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ref="GL79:GL87" si="92">ROUND(IF(AND(BH79=3,BI79=3,FS79&lt;&gt;0),P79,0),2)</f>
        <v>0</v>
      </c>
      <c r="GM79">
        <f t="shared" ref="GM79:GM87" si="93">ROUND(O79+X79+Y79,2)+GX79</f>
        <v>15422.19</v>
      </c>
      <c r="GN79">
        <f t="shared" ref="GN79:GN87" si="94">IF(OR(BI79=0,BI79=1),GM79-GX79,0)</f>
        <v>15422.19</v>
      </c>
      <c r="GO79">
        <f t="shared" ref="GO79:GO87" si="95">IF(BI79=2,GM79-GX79,0)</f>
        <v>0</v>
      </c>
      <c r="GP79">
        <f t="shared" ref="GP79:GP87" si="96">IF(BI79=4,GM79-GX79,0)</f>
        <v>0</v>
      </c>
      <c r="GR79">
        <v>0</v>
      </c>
      <c r="GS79">
        <v>3</v>
      </c>
      <c r="GT79">
        <v>0</v>
      </c>
      <c r="GU79" t="s">
        <v>3</v>
      </c>
      <c r="GV79">
        <f t="shared" ref="GV79:GV87" si="97">ROUND((GT79),6)</f>
        <v>0</v>
      </c>
      <c r="GW79">
        <v>1</v>
      </c>
      <c r="GX79">
        <f t="shared" ref="GX79:GX87" si="98">ROUND(HC79*I79,2)</f>
        <v>0</v>
      </c>
      <c r="HA79">
        <v>0</v>
      </c>
      <c r="HB79">
        <v>0</v>
      </c>
      <c r="HC79">
        <f t="shared" ref="HC79:HC87" si="99">GV79*GW79</f>
        <v>0</v>
      </c>
      <c r="HE79" t="s">
        <v>3</v>
      </c>
      <c r="HF79" t="s">
        <v>3</v>
      </c>
      <c r="HI79">
        <f t="shared" ref="HI79:HI87" si="100">ROUND(R79*BS79,2)</f>
        <v>0</v>
      </c>
      <c r="HJ79">
        <f t="shared" ref="HJ79:HJ87" si="101">ROUND(S79*BA79,2)</f>
        <v>377271.17</v>
      </c>
      <c r="HK79">
        <f t="shared" ref="HK79:HK87" si="102">ROUND((((HJ79+HI79)*AT79)/100),2)</f>
        <v>335771.34</v>
      </c>
      <c r="HL79">
        <f t="shared" ref="HL79:HL87" si="103">ROUND((((HJ79+HI79)*AU79)/100),2)</f>
        <v>150908.47</v>
      </c>
      <c r="HM79" t="s">
        <v>3</v>
      </c>
      <c r="HN79" t="s">
        <v>160</v>
      </c>
      <c r="HO79" t="s">
        <v>161</v>
      </c>
      <c r="HP79" t="s">
        <v>158</v>
      </c>
      <c r="HQ79" t="s">
        <v>158</v>
      </c>
      <c r="IK79">
        <v>0</v>
      </c>
    </row>
    <row r="80" spans="1:245" x14ac:dyDescent="0.2">
      <c r="A80">
        <v>17</v>
      </c>
      <c r="B80">
        <v>1</v>
      </c>
      <c r="C80">
        <f>ROW(SmtRes!A50)</f>
        <v>50</v>
      </c>
      <c r="D80">
        <f>ROW(EtalonRes!A50)</f>
        <v>50</v>
      </c>
      <c r="E80" t="s">
        <v>162</v>
      </c>
      <c r="F80" t="s">
        <v>163</v>
      </c>
      <c r="G80" t="s">
        <v>164</v>
      </c>
      <c r="H80" t="s">
        <v>85</v>
      </c>
      <c r="I80">
        <f>ROUND(325/100,7)</f>
        <v>3.25</v>
      </c>
      <c r="J80">
        <v>0</v>
      </c>
      <c r="K80">
        <f>ROUND(325/100,7)</f>
        <v>3.25</v>
      </c>
      <c r="O80">
        <f t="shared" si="66"/>
        <v>1147.26</v>
      </c>
      <c r="P80">
        <f t="shared" si="67"/>
        <v>3.25</v>
      </c>
      <c r="Q80">
        <f t="shared" si="68"/>
        <v>957.81</v>
      </c>
      <c r="R80">
        <f t="shared" si="69"/>
        <v>169.08</v>
      </c>
      <c r="S80">
        <f t="shared" si="70"/>
        <v>186.2</v>
      </c>
      <c r="T80">
        <f t="shared" si="71"/>
        <v>0</v>
      </c>
      <c r="U80">
        <f t="shared" si="72"/>
        <v>19.80875</v>
      </c>
      <c r="V80">
        <f t="shared" si="73"/>
        <v>14.57625</v>
      </c>
      <c r="W80">
        <f t="shared" si="74"/>
        <v>0</v>
      </c>
      <c r="X80">
        <f t="shared" si="75"/>
        <v>344.62</v>
      </c>
      <c r="Y80">
        <f t="shared" si="76"/>
        <v>181.19</v>
      </c>
      <c r="AA80">
        <v>79105784</v>
      </c>
      <c r="AB80">
        <f t="shared" si="77"/>
        <v>353.00349999999997</v>
      </c>
      <c r="AC80">
        <f t="shared" si="78"/>
        <v>1</v>
      </c>
      <c r="AD80">
        <f>ROUND(((((ET80*ROUND(1.15,7)))-((EU80*ROUND(1.15,7))))+AE80),6)</f>
        <v>294.71050000000002</v>
      </c>
      <c r="AE80">
        <f>ROUND(((EU80*ROUND(1.15,7))),6)</f>
        <v>52.026000000000003</v>
      </c>
      <c r="AF80">
        <f>ROUND(((EV80*ROUND(1.15,7))),6)</f>
        <v>57.292999999999999</v>
      </c>
      <c r="AG80">
        <f t="shared" si="79"/>
        <v>0</v>
      </c>
      <c r="AH80">
        <f>((EW80*ROUND(1.15,7)))</f>
        <v>6.0949999999999998</v>
      </c>
      <c r="AI80">
        <f>((EX80*ROUND(1.15,7)))</f>
        <v>4.4849999999999994</v>
      </c>
      <c r="AJ80">
        <f t="shared" si="80"/>
        <v>0</v>
      </c>
      <c r="AK80">
        <v>307.08999999999997</v>
      </c>
      <c r="AL80">
        <v>1</v>
      </c>
      <c r="AM80">
        <v>256.27</v>
      </c>
      <c r="AN80">
        <v>45.24</v>
      </c>
      <c r="AO80">
        <v>49.82</v>
      </c>
      <c r="AP80">
        <v>0</v>
      </c>
      <c r="AQ80">
        <v>5.3</v>
      </c>
      <c r="AR80">
        <v>3.9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56.02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165</v>
      </c>
      <c r="BM80">
        <v>108001</v>
      </c>
      <c r="BN80">
        <v>0</v>
      </c>
      <c r="BO80" t="s">
        <v>21</v>
      </c>
      <c r="BP80">
        <v>1</v>
      </c>
      <c r="BQ80">
        <v>3</v>
      </c>
      <c r="BR80">
        <v>0</v>
      </c>
      <c r="BS80">
        <v>56.02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166</v>
      </c>
      <c r="CO80">
        <v>0</v>
      </c>
      <c r="CP80">
        <f t="shared" si="81"/>
        <v>1147.26</v>
      </c>
      <c r="CQ80">
        <f t="shared" si="82"/>
        <v>1</v>
      </c>
      <c r="CR80">
        <f>((((ET80*ROUND(1.15,7)))*BB80-((EU80*ROUND(1.15,7))))+AE80)</f>
        <v>294.71049999999997</v>
      </c>
      <c r="CS80">
        <f t="shared" si="83"/>
        <v>52.026000000000003</v>
      </c>
      <c r="CT80">
        <f t="shared" si="84"/>
        <v>57.292999999999999</v>
      </c>
      <c r="CU80">
        <f t="shared" si="85"/>
        <v>0</v>
      </c>
      <c r="CV80">
        <f t="shared" si="86"/>
        <v>6.0949999999999998</v>
      </c>
      <c r="CW80">
        <f t="shared" si="87"/>
        <v>4.4849999999999994</v>
      </c>
      <c r="CX80">
        <f t="shared" si="88"/>
        <v>0</v>
      </c>
      <c r="CY80">
        <f t="shared" si="89"/>
        <v>344.62159999999994</v>
      </c>
      <c r="CZ80">
        <f t="shared" si="90"/>
        <v>181.19279999999998</v>
      </c>
      <c r="DC80" t="s">
        <v>3</v>
      </c>
      <c r="DD80" t="s">
        <v>3</v>
      </c>
      <c r="DE80" t="s">
        <v>63</v>
      </c>
      <c r="DF80" t="s">
        <v>63</v>
      </c>
      <c r="DG80" t="s">
        <v>63</v>
      </c>
      <c r="DH80" t="s">
        <v>3</v>
      </c>
      <c r="DI80" t="s">
        <v>63</v>
      </c>
      <c r="DJ80" t="s">
        <v>63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85</v>
      </c>
      <c r="DW80" t="s">
        <v>85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71527393</v>
      </c>
      <c r="EF80">
        <v>3</v>
      </c>
      <c r="EG80" t="s">
        <v>87</v>
      </c>
      <c r="EH80">
        <v>0</v>
      </c>
      <c r="EI80" t="s">
        <v>3</v>
      </c>
      <c r="EJ80">
        <v>2</v>
      </c>
      <c r="EK80">
        <v>108001</v>
      </c>
      <c r="EL80" t="s">
        <v>167</v>
      </c>
      <c r="EM80" t="s">
        <v>89</v>
      </c>
      <c r="EO80" t="s">
        <v>168</v>
      </c>
      <c r="EQ80">
        <v>0</v>
      </c>
      <c r="ER80">
        <v>307.08999999999997</v>
      </c>
      <c r="ES80">
        <v>1</v>
      </c>
      <c r="ET80">
        <v>256.27</v>
      </c>
      <c r="EU80">
        <v>45.24</v>
      </c>
      <c r="EV80">
        <v>49.82</v>
      </c>
      <c r="EW80">
        <v>5.3</v>
      </c>
      <c r="EX80">
        <v>3.9</v>
      </c>
      <c r="EY80">
        <v>0</v>
      </c>
      <c r="FQ80">
        <v>0</v>
      </c>
      <c r="FR80">
        <f t="shared" si="91"/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-1550525025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92"/>
        <v>0</v>
      </c>
      <c r="GM80">
        <f t="shared" si="93"/>
        <v>1673.07</v>
      </c>
      <c r="GN80">
        <f t="shared" si="94"/>
        <v>0</v>
      </c>
      <c r="GO80">
        <f t="shared" si="95"/>
        <v>1673.07</v>
      </c>
      <c r="GP80">
        <f t="shared" si="96"/>
        <v>0</v>
      </c>
      <c r="GR80">
        <v>0</v>
      </c>
      <c r="GS80">
        <v>3</v>
      </c>
      <c r="GT80">
        <v>0</v>
      </c>
      <c r="GU80" t="s">
        <v>3</v>
      </c>
      <c r="GV80">
        <f t="shared" si="97"/>
        <v>0</v>
      </c>
      <c r="GW80">
        <v>1</v>
      </c>
      <c r="GX80">
        <f t="shared" si="98"/>
        <v>0</v>
      </c>
      <c r="HA80">
        <v>0</v>
      </c>
      <c r="HB80">
        <v>0</v>
      </c>
      <c r="HC80">
        <f t="shared" si="99"/>
        <v>0</v>
      </c>
      <c r="HE80" t="s">
        <v>3</v>
      </c>
      <c r="HF80" t="s">
        <v>3</v>
      </c>
      <c r="HI80">
        <f t="shared" si="100"/>
        <v>9471.86</v>
      </c>
      <c r="HJ80">
        <f t="shared" si="101"/>
        <v>10430.92</v>
      </c>
      <c r="HK80">
        <f t="shared" si="102"/>
        <v>19305.7</v>
      </c>
      <c r="HL80">
        <f t="shared" si="103"/>
        <v>10150.42</v>
      </c>
      <c r="HM80" t="s">
        <v>3</v>
      </c>
      <c r="HN80" t="s">
        <v>169</v>
      </c>
      <c r="HO80" t="s">
        <v>170</v>
      </c>
      <c r="HP80" t="s">
        <v>167</v>
      </c>
      <c r="HQ80" t="s">
        <v>167</v>
      </c>
      <c r="IK80">
        <v>0</v>
      </c>
    </row>
    <row r="81" spans="1:245" x14ac:dyDescent="0.2">
      <c r="A81">
        <v>17</v>
      </c>
      <c r="B81">
        <v>1</v>
      </c>
      <c r="E81" t="s">
        <v>171</v>
      </c>
      <c r="F81" t="s">
        <v>172</v>
      </c>
      <c r="G81" t="s">
        <v>173</v>
      </c>
      <c r="H81" t="s">
        <v>174</v>
      </c>
      <c r="I81">
        <f>ROUND(325*0.9*0.3,7)</f>
        <v>87.75</v>
      </c>
      <c r="J81">
        <v>0</v>
      </c>
      <c r="K81">
        <f>ROUND(325*0.9*0.3,7)</f>
        <v>87.75</v>
      </c>
      <c r="O81">
        <f t="shared" si="66"/>
        <v>7326.25</v>
      </c>
      <c r="P81">
        <f t="shared" si="67"/>
        <v>7326.25</v>
      </c>
      <c r="Q81">
        <f t="shared" si="68"/>
        <v>0</v>
      </c>
      <c r="R81">
        <f t="shared" si="69"/>
        <v>0</v>
      </c>
      <c r="S81">
        <f t="shared" si="70"/>
        <v>0</v>
      </c>
      <c r="T81">
        <f t="shared" si="71"/>
        <v>0</v>
      </c>
      <c r="U81">
        <f t="shared" si="72"/>
        <v>0</v>
      </c>
      <c r="V81">
        <f t="shared" si="73"/>
        <v>0</v>
      </c>
      <c r="W81">
        <f t="shared" si="74"/>
        <v>0</v>
      </c>
      <c r="X81">
        <f t="shared" si="75"/>
        <v>0</v>
      </c>
      <c r="Y81">
        <f t="shared" si="76"/>
        <v>0</v>
      </c>
      <c r="AA81">
        <v>79105784</v>
      </c>
      <c r="AB81">
        <f t="shared" si="77"/>
        <v>83.49</v>
      </c>
      <c r="AC81">
        <f t="shared" si="78"/>
        <v>83.49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9"/>
        <v>0</v>
      </c>
      <c r="AH81">
        <f>(EW81)</f>
        <v>0</v>
      </c>
      <c r="AI81">
        <f>(EX81)</f>
        <v>0</v>
      </c>
      <c r="AJ81">
        <f t="shared" si="80"/>
        <v>0</v>
      </c>
      <c r="AK81">
        <v>83.49</v>
      </c>
      <c r="AL81">
        <v>83.49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175</v>
      </c>
      <c r="BM81">
        <v>500001</v>
      </c>
      <c r="BN81">
        <v>0</v>
      </c>
      <c r="BO81" t="s">
        <v>70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1"/>
        <v>7326.25</v>
      </c>
      <c r="CQ81">
        <f t="shared" si="82"/>
        <v>83.49</v>
      </c>
      <c r="CR81">
        <f>(((ET81)*BB81-(EU81))+AE81)</f>
        <v>0</v>
      </c>
      <c r="CS81">
        <f t="shared" si="83"/>
        <v>0</v>
      </c>
      <c r="CT81">
        <f t="shared" si="84"/>
        <v>0</v>
      </c>
      <c r="CU81">
        <f t="shared" si="85"/>
        <v>0</v>
      </c>
      <c r="CV81">
        <f t="shared" si="86"/>
        <v>0</v>
      </c>
      <c r="CW81">
        <f t="shared" si="87"/>
        <v>0</v>
      </c>
      <c r="CX81">
        <f t="shared" si="88"/>
        <v>0</v>
      </c>
      <c r="CY81">
        <f t="shared" si="89"/>
        <v>0</v>
      </c>
      <c r="CZ81">
        <f t="shared" si="90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174</v>
      </c>
      <c r="DW81" t="s">
        <v>174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71527443</v>
      </c>
      <c r="EF81">
        <v>8</v>
      </c>
      <c r="EG81" t="s">
        <v>79</v>
      </c>
      <c r="EH81">
        <v>0</v>
      </c>
      <c r="EI81" t="s">
        <v>3</v>
      </c>
      <c r="EJ81">
        <v>1</v>
      </c>
      <c r="EK81">
        <v>500001</v>
      </c>
      <c r="EL81" t="s">
        <v>80</v>
      </c>
      <c r="EM81" t="s">
        <v>81</v>
      </c>
      <c r="EO81" t="s">
        <v>3</v>
      </c>
      <c r="EQ81">
        <v>0</v>
      </c>
      <c r="ER81">
        <v>83.49</v>
      </c>
      <c r="ES81">
        <v>83.49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1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-319989988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2"/>
        <v>0</v>
      </c>
      <c r="GM81">
        <f t="shared" si="93"/>
        <v>7326.25</v>
      </c>
      <c r="GN81">
        <f t="shared" si="94"/>
        <v>7326.25</v>
      </c>
      <c r="GO81">
        <f t="shared" si="95"/>
        <v>0</v>
      </c>
      <c r="GP81">
        <f t="shared" si="96"/>
        <v>0</v>
      </c>
      <c r="GR81">
        <v>0</v>
      </c>
      <c r="GS81">
        <v>3</v>
      </c>
      <c r="GT81">
        <v>0</v>
      </c>
      <c r="GU81" t="s">
        <v>3</v>
      </c>
      <c r="GV81">
        <f t="shared" si="97"/>
        <v>0</v>
      </c>
      <c r="GW81">
        <v>1</v>
      </c>
      <c r="GX81">
        <f t="shared" si="98"/>
        <v>0</v>
      </c>
      <c r="HA81">
        <v>0</v>
      </c>
      <c r="HB81">
        <v>0</v>
      </c>
      <c r="HC81">
        <f t="shared" si="99"/>
        <v>0</v>
      </c>
      <c r="HE81" t="s">
        <v>3</v>
      </c>
      <c r="HF81" t="s">
        <v>3</v>
      </c>
      <c r="HI81">
        <f t="shared" si="100"/>
        <v>0</v>
      </c>
      <c r="HJ81">
        <f t="shared" si="101"/>
        <v>0</v>
      </c>
      <c r="HK81">
        <f t="shared" si="102"/>
        <v>0</v>
      </c>
      <c r="HL81">
        <f t="shared" si="103"/>
        <v>0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1</v>
      </c>
      <c r="C82">
        <f>ROW(SmtRes!A62)</f>
        <v>62</v>
      </c>
      <c r="D82">
        <f>ROW(EtalonRes!A62)</f>
        <v>62</v>
      </c>
      <c r="E82" t="s">
        <v>176</v>
      </c>
      <c r="F82" t="s">
        <v>177</v>
      </c>
      <c r="G82" t="s">
        <v>178</v>
      </c>
      <c r="H82" t="s">
        <v>85</v>
      </c>
      <c r="I82">
        <f>ROUND((325*2*3)/100,7)</f>
        <v>19.5</v>
      </c>
      <c r="J82">
        <v>0</v>
      </c>
      <c r="K82">
        <f>ROUND((325*2*3)/100,7)</f>
        <v>19.5</v>
      </c>
      <c r="O82">
        <f t="shared" si="66"/>
        <v>6678.44</v>
      </c>
      <c r="P82">
        <f t="shared" si="67"/>
        <v>1422.92</v>
      </c>
      <c r="Q82">
        <f t="shared" si="68"/>
        <v>2483.25</v>
      </c>
      <c r="R82">
        <f t="shared" si="69"/>
        <v>304.08</v>
      </c>
      <c r="S82">
        <f t="shared" si="70"/>
        <v>2772.27</v>
      </c>
      <c r="T82">
        <f t="shared" si="71"/>
        <v>0</v>
      </c>
      <c r="U82">
        <f t="shared" si="72"/>
        <v>294.93360000000001</v>
      </c>
      <c r="V82">
        <f t="shared" si="73"/>
        <v>24.219000000000001</v>
      </c>
      <c r="W82">
        <f t="shared" si="74"/>
        <v>0</v>
      </c>
      <c r="X82">
        <f t="shared" si="75"/>
        <v>2984.06</v>
      </c>
      <c r="Y82">
        <f t="shared" si="76"/>
        <v>1568.94</v>
      </c>
      <c r="AA82">
        <v>79105784</v>
      </c>
      <c r="AB82">
        <f t="shared" si="77"/>
        <v>342.48399999999998</v>
      </c>
      <c r="AC82">
        <f t="shared" si="78"/>
        <v>72.97</v>
      </c>
      <c r="AD82">
        <f>ROUND(((((ET82*ROUND((1.15*1.2),7)))-((EU82*ROUND((1.15*1.2),7))))+AE82),6)</f>
        <v>127.3464</v>
      </c>
      <c r="AE82">
        <f>ROUND(((EU82*ROUND((1.15*1.2),7))),6)</f>
        <v>15.593999999999999</v>
      </c>
      <c r="AF82">
        <f>ROUND(((EV82*ROUND((1.15*1.2),7))),6)</f>
        <v>142.16759999999999</v>
      </c>
      <c r="AG82">
        <f t="shared" si="79"/>
        <v>0</v>
      </c>
      <c r="AH82">
        <f>((EW82*ROUND((1.15*1.2),7)))</f>
        <v>15.1248</v>
      </c>
      <c r="AI82">
        <f>((EX82*ROUND((1.15*1.2),7)))</f>
        <v>1.242</v>
      </c>
      <c r="AJ82">
        <f t="shared" si="80"/>
        <v>0</v>
      </c>
      <c r="AK82">
        <v>268.27</v>
      </c>
      <c r="AL82">
        <v>72.97</v>
      </c>
      <c r="AM82">
        <v>92.28</v>
      </c>
      <c r="AN82">
        <v>11.3</v>
      </c>
      <c r="AO82">
        <v>103.02</v>
      </c>
      <c r="AP82">
        <v>0</v>
      </c>
      <c r="AQ82">
        <v>10.96</v>
      </c>
      <c r="AR82">
        <v>0.9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56.02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179</v>
      </c>
      <c r="BM82">
        <v>108001</v>
      </c>
      <c r="BN82">
        <v>0</v>
      </c>
      <c r="BO82" t="s">
        <v>21</v>
      </c>
      <c r="BP82">
        <v>1</v>
      </c>
      <c r="BQ82">
        <v>3</v>
      </c>
      <c r="BR82">
        <v>0</v>
      </c>
      <c r="BS82">
        <v>56.02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460</v>
      </c>
      <c r="CO82">
        <v>0</v>
      </c>
      <c r="CP82">
        <f t="shared" si="81"/>
        <v>6678.4400000000005</v>
      </c>
      <c r="CQ82">
        <f t="shared" si="82"/>
        <v>72.97</v>
      </c>
      <c r="CR82">
        <f>((((ET82*ROUND((1.15*1.2),7)))*BB82-((EU82*ROUND((1.15*1.2),7))))+AE82)</f>
        <v>127.34639999999999</v>
      </c>
      <c r="CS82">
        <f t="shared" si="83"/>
        <v>15.593999999999999</v>
      </c>
      <c r="CT82">
        <f t="shared" si="84"/>
        <v>142.16759999999999</v>
      </c>
      <c r="CU82">
        <f t="shared" si="85"/>
        <v>0</v>
      </c>
      <c r="CV82">
        <f t="shared" si="86"/>
        <v>15.1248</v>
      </c>
      <c r="CW82">
        <f t="shared" si="87"/>
        <v>1.242</v>
      </c>
      <c r="CX82">
        <f t="shared" si="88"/>
        <v>0</v>
      </c>
      <c r="CY82">
        <f t="shared" si="89"/>
        <v>2984.0595000000003</v>
      </c>
      <c r="CZ82">
        <f t="shared" si="90"/>
        <v>1568.9385</v>
      </c>
      <c r="DC82" t="s">
        <v>3</v>
      </c>
      <c r="DD82" t="s">
        <v>3</v>
      </c>
      <c r="DE82" t="s">
        <v>180</v>
      </c>
      <c r="DF82" t="s">
        <v>180</v>
      </c>
      <c r="DG82" t="s">
        <v>180</v>
      </c>
      <c r="DH82" t="s">
        <v>3</v>
      </c>
      <c r="DI82" t="s">
        <v>180</v>
      </c>
      <c r="DJ82" t="s">
        <v>180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85</v>
      </c>
      <c r="DW82" t="s">
        <v>85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71527393</v>
      </c>
      <c r="EF82">
        <v>3</v>
      </c>
      <c r="EG82" t="s">
        <v>87</v>
      </c>
      <c r="EH82">
        <v>0</v>
      </c>
      <c r="EI82" t="s">
        <v>3</v>
      </c>
      <c r="EJ82">
        <v>2</v>
      </c>
      <c r="EK82">
        <v>108001</v>
      </c>
      <c r="EL82" t="s">
        <v>167</v>
      </c>
      <c r="EM82" t="s">
        <v>89</v>
      </c>
      <c r="EO82" t="s">
        <v>181</v>
      </c>
      <c r="EQ82">
        <v>0</v>
      </c>
      <c r="ER82">
        <v>268.27</v>
      </c>
      <c r="ES82">
        <v>72.97</v>
      </c>
      <c r="ET82">
        <v>92.28</v>
      </c>
      <c r="EU82">
        <v>11.3</v>
      </c>
      <c r="EV82">
        <v>103.02</v>
      </c>
      <c r="EW82">
        <v>10.96</v>
      </c>
      <c r="EX82">
        <v>0.9</v>
      </c>
      <c r="EY82">
        <v>0</v>
      </c>
      <c r="FQ82">
        <v>0</v>
      </c>
      <c r="FR82">
        <f t="shared" si="91"/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-1176349401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92"/>
        <v>0</v>
      </c>
      <c r="GM82">
        <f t="shared" si="93"/>
        <v>11231.44</v>
      </c>
      <c r="GN82">
        <f t="shared" si="94"/>
        <v>0</v>
      </c>
      <c r="GO82">
        <f t="shared" si="95"/>
        <v>11231.44</v>
      </c>
      <c r="GP82">
        <f t="shared" si="96"/>
        <v>0</v>
      </c>
      <c r="GR82">
        <v>0</v>
      </c>
      <c r="GS82">
        <v>3</v>
      </c>
      <c r="GT82">
        <v>0</v>
      </c>
      <c r="GU82" t="s">
        <v>3</v>
      </c>
      <c r="GV82">
        <f t="shared" si="97"/>
        <v>0</v>
      </c>
      <c r="GW82">
        <v>1</v>
      </c>
      <c r="GX82">
        <f t="shared" si="98"/>
        <v>0</v>
      </c>
      <c r="HA82">
        <v>0</v>
      </c>
      <c r="HB82">
        <v>0</v>
      </c>
      <c r="HC82">
        <f t="shared" si="99"/>
        <v>0</v>
      </c>
      <c r="HE82" t="s">
        <v>3</v>
      </c>
      <c r="HF82" t="s">
        <v>3</v>
      </c>
      <c r="HI82">
        <f t="shared" si="100"/>
        <v>17034.560000000001</v>
      </c>
      <c r="HJ82">
        <f t="shared" si="101"/>
        <v>155302.57</v>
      </c>
      <c r="HK82">
        <f t="shared" si="102"/>
        <v>167167.01999999999</v>
      </c>
      <c r="HL82">
        <f t="shared" si="103"/>
        <v>87891.94</v>
      </c>
      <c r="HM82" t="s">
        <v>3</v>
      </c>
      <c r="HN82" t="s">
        <v>169</v>
      </c>
      <c r="HO82" t="s">
        <v>170</v>
      </c>
      <c r="HP82" t="s">
        <v>167</v>
      </c>
      <c r="HQ82" t="s">
        <v>167</v>
      </c>
      <c r="IK82">
        <v>0</v>
      </c>
    </row>
    <row r="83" spans="1:245" x14ac:dyDescent="0.2">
      <c r="A83">
        <v>17</v>
      </c>
      <c r="B83">
        <v>1</v>
      </c>
      <c r="C83">
        <f>ROW(SmtRes!A71)</f>
        <v>71</v>
      </c>
      <c r="D83">
        <f>ROW(EtalonRes!A71)</f>
        <v>71</v>
      </c>
      <c r="E83" t="s">
        <v>182</v>
      </c>
      <c r="F83" t="s">
        <v>183</v>
      </c>
      <c r="G83" t="s">
        <v>184</v>
      </c>
      <c r="H83" t="s">
        <v>47</v>
      </c>
      <c r="I83">
        <v>4</v>
      </c>
      <c r="J83">
        <v>0</v>
      </c>
      <c r="K83">
        <v>4</v>
      </c>
      <c r="O83">
        <f t="shared" si="66"/>
        <v>1002.14</v>
      </c>
      <c r="P83">
        <f t="shared" si="67"/>
        <v>411</v>
      </c>
      <c r="Q83">
        <f t="shared" si="68"/>
        <v>9.99</v>
      </c>
      <c r="R83">
        <f t="shared" si="69"/>
        <v>1.44</v>
      </c>
      <c r="S83">
        <f t="shared" si="70"/>
        <v>581.15</v>
      </c>
      <c r="T83">
        <f t="shared" si="71"/>
        <v>0</v>
      </c>
      <c r="U83">
        <f t="shared" si="72"/>
        <v>61.823999999999998</v>
      </c>
      <c r="V83">
        <f t="shared" si="73"/>
        <v>0.1104</v>
      </c>
      <c r="W83">
        <f t="shared" si="74"/>
        <v>0</v>
      </c>
      <c r="X83">
        <f t="shared" si="75"/>
        <v>565.11</v>
      </c>
      <c r="Y83">
        <f t="shared" si="76"/>
        <v>297.12</v>
      </c>
      <c r="AA83">
        <v>79105784</v>
      </c>
      <c r="AB83">
        <f t="shared" si="77"/>
        <v>250.5342</v>
      </c>
      <c r="AC83">
        <f t="shared" si="78"/>
        <v>102.75</v>
      </c>
      <c r="AD83">
        <f>ROUND(((((ET83*ROUND((1.15*1.2),7)))-((EU83*ROUND((1.15*1.2),7))))+AE83),6)</f>
        <v>2.4977999999999998</v>
      </c>
      <c r="AE83">
        <f>ROUND(((EU83*ROUND((1.15*1.2),7))),6)</f>
        <v>0.35880000000000001</v>
      </c>
      <c r="AF83">
        <f>ROUND(((EV83*ROUND((1.15*1.2),7))),6)</f>
        <v>145.28639999999999</v>
      </c>
      <c r="AG83">
        <f t="shared" si="79"/>
        <v>0</v>
      </c>
      <c r="AH83">
        <f>((EW83*ROUND((1.15*1.2),7)))</f>
        <v>15.455999999999998</v>
      </c>
      <c r="AI83">
        <f>((EX83*ROUND((1.15*1.2),7)))</f>
        <v>2.76E-2</v>
      </c>
      <c r="AJ83">
        <f t="shared" si="80"/>
        <v>0</v>
      </c>
      <c r="AK83">
        <v>209.84</v>
      </c>
      <c r="AL83">
        <v>102.75</v>
      </c>
      <c r="AM83">
        <v>1.81</v>
      </c>
      <c r="AN83">
        <v>0.26</v>
      </c>
      <c r="AO83">
        <v>105.28</v>
      </c>
      <c r="AP83">
        <v>0</v>
      </c>
      <c r="AQ83">
        <v>11.2</v>
      </c>
      <c r="AR83">
        <v>0.02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56.02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185</v>
      </c>
      <c r="BM83">
        <v>108001</v>
      </c>
      <c r="BN83">
        <v>0</v>
      </c>
      <c r="BO83" t="s">
        <v>21</v>
      </c>
      <c r="BP83">
        <v>1</v>
      </c>
      <c r="BQ83">
        <v>3</v>
      </c>
      <c r="BR83">
        <v>0</v>
      </c>
      <c r="BS83">
        <v>56.02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461</v>
      </c>
      <c r="CO83">
        <v>0</v>
      </c>
      <c r="CP83">
        <f t="shared" si="81"/>
        <v>1002.14</v>
      </c>
      <c r="CQ83">
        <f t="shared" si="82"/>
        <v>102.75</v>
      </c>
      <c r="CR83">
        <f>((((ET83*ROUND((1.15*1.2),7)))*BB83-((EU83*ROUND((1.15*1.2),7))))+AE83)</f>
        <v>2.4977999999999998</v>
      </c>
      <c r="CS83">
        <f t="shared" si="83"/>
        <v>0.35880000000000001</v>
      </c>
      <c r="CT83">
        <f t="shared" si="84"/>
        <v>145.28639999999999</v>
      </c>
      <c r="CU83">
        <f t="shared" si="85"/>
        <v>0</v>
      </c>
      <c r="CV83">
        <f t="shared" si="86"/>
        <v>15.455999999999998</v>
      </c>
      <c r="CW83">
        <f t="shared" si="87"/>
        <v>2.76E-2</v>
      </c>
      <c r="CX83">
        <f t="shared" si="88"/>
        <v>0</v>
      </c>
      <c r="CY83">
        <f t="shared" si="89"/>
        <v>565.1123</v>
      </c>
      <c r="CZ83">
        <f t="shared" si="90"/>
        <v>297.12090000000001</v>
      </c>
      <c r="DC83" t="s">
        <v>3</v>
      </c>
      <c r="DD83" t="s">
        <v>3</v>
      </c>
      <c r="DE83" t="s">
        <v>180</v>
      </c>
      <c r="DF83" t="s">
        <v>180</v>
      </c>
      <c r="DG83" t="s">
        <v>180</v>
      </c>
      <c r="DH83" t="s">
        <v>3</v>
      </c>
      <c r="DI83" t="s">
        <v>180</v>
      </c>
      <c r="DJ83" t="s">
        <v>180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47</v>
      </c>
      <c r="DW83" t="s">
        <v>47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71527393</v>
      </c>
      <c r="EF83">
        <v>3</v>
      </c>
      <c r="EG83" t="s">
        <v>87</v>
      </c>
      <c r="EH83">
        <v>0</v>
      </c>
      <c r="EI83" t="s">
        <v>3</v>
      </c>
      <c r="EJ83">
        <v>2</v>
      </c>
      <c r="EK83">
        <v>108001</v>
      </c>
      <c r="EL83" t="s">
        <v>167</v>
      </c>
      <c r="EM83" t="s">
        <v>89</v>
      </c>
      <c r="EO83" t="s">
        <v>186</v>
      </c>
      <c r="EQ83">
        <v>0</v>
      </c>
      <c r="ER83">
        <v>209.84</v>
      </c>
      <c r="ES83">
        <v>102.75</v>
      </c>
      <c r="ET83">
        <v>1.81</v>
      </c>
      <c r="EU83">
        <v>0.26</v>
      </c>
      <c r="EV83">
        <v>105.28</v>
      </c>
      <c r="EW83">
        <v>11.2</v>
      </c>
      <c r="EX83">
        <v>0.02</v>
      </c>
      <c r="EY83">
        <v>0</v>
      </c>
      <c r="FQ83">
        <v>0</v>
      </c>
      <c r="FR83">
        <f t="shared" si="91"/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722994873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2"/>
        <v>0</v>
      </c>
      <c r="GM83">
        <f t="shared" si="93"/>
        <v>1864.37</v>
      </c>
      <c r="GN83">
        <f t="shared" si="94"/>
        <v>0</v>
      </c>
      <c r="GO83">
        <f t="shared" si="95"/>
        <v>1864.37</v>
      </c>
      <c r="GP83">
        <f t="shared" si="96"/>
        <v>0</v>
      </c>
      <c r="GR83">
        <v>0</v>
      </c>
      <c r="GS83">
        <v>3</v>
      </c>
      <c r="GT83">
        <v>0</v>
      </c>
      <c r="GU83" t="s">
        <v>3</v>
      </c>
      <c r="GV83">
        <f t="shared" si="97"/>
        <v>0</v>
      </c>
      <c r="GW83">
        <v>1</v>
      </c>
      <c r="GX83">
        <f t="shared" si="98"/>
        <v>0</v>
      </c>
      <c r="HA83">
        <v>0</v>
      </c>
      <c r="HB83">
        <v>0</v>
      </c>
      <c r="HC83">
        <f t="shared" si="99"/>
        <v>0</v>
      </c>
      <c r="HE83" t="s">
        <v>3</v>
      </c>
      <c r="HF83" t="s">
        <v>3</v>
      </c>
      <c r="HI83">
        <f t="shared" si="100"/>
        <v>80.67</v>
      </c>
      <c r="HJ83">
        <f t="shared" si="101"/>
        <v>32556.02</v>
      </c>
      <c r="HK83">
        <f t="shared" si="102"/>
        <v>31657.59</v>
      </c>
      <c r="HL83">
        <f t="shared" si="103"/>
        <v>16644.71</v>
      </c>
      <c r="HM83" t="s">
        <v>3</v>
      </c>
      <c r="HN83" t="s">
        <v>169</v>
      </c>
      <c r="HO83" t="s">
        <v>170</v>
      </c>
      <c r="HP83" t="s">
        <v>167</v>
      </c>
      <c r="HQ83" t="s">
        <v>167</v>
      </c>
      <c r="IK83">
        <v>0</v>
      </c>
    </row>
    <row r="84" spans="1:245" x14ac:dyDescent="0.2">
      <c r="A84">
        <v>17</v>
      </c>
      <c r="B84">
        <v>1</v>
      </c>
      <c r="E84" t="s">
        <v>187</v>
      </c>
      <c r="F84" t="s">
        <v>188</v>
      </c>
      <c r="G84" t="s">
        <v>189</v>
      </c>
      <c r="H84" t="s">
        <v>47</v>
      </c>
      <c r="I84">
        <v>4</v>
      </c>
      <c r="J84">
        <v>0</v>
      </c>
      <c r="K84">
        <v>4</v>
      </c>
      <c r="O84">
        <f t="shared" si="66"/>
        <v>3106.76</v>
      </c>
      <c r="P84">
        <f t="shared" si="67"/>
        <v>3106.76</v>
      </c>
      <c r="Q84">
        <f t="shared" si="68"/>
        <v>0</v>
      </c>
      <c r="R84">
        <f t="shared" si="69"/>
        <v>0</v>
      </c>
      <c r="S84">
        <f t="shared" si="70"/>
        <v>0</v>
      </c>
      <c r="T84">
        <f t="shared" si="71"/>
        <v>0</v>
      </c>
      <c r="U84">
        <f t="shared" si="72"/>
        <v>0</v>
      </c>
      <c r="V84">
        <f t="shared" si="73"/>
        <v>0</v>
      </c>
      <c r="W84">
        <f t="shared" si="74"/>
        <v>0</v>
      </c>
      <c r="X84">
        <f t="shared" si="75"/>
        <v>0</v>
      </c>
      <c r="Y84">
        <f t="shared" si="76"/>
        <v>0</v>
      </c>
      <c r="AA84">
        <v>79105784</v>
      </c>
      <c r="AB84">
        <f t="shared" si="77"/>
        <v>776.69</v>
      </c>
      <c r="AC84">
        <f t="shared" si="78"/>
        <v>776.69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79"/>
        <v>0</v>
      </c>
      <c r="AH84">
        <f>(EW84)</f>
        <v>0</v>
      </c>
      <c r="AI84">
        <f>(EX84)</f>
        <v>0</v>
      </c>
      <c r="AJ84">
        <f t="shared" si="80"/>
        <v>0</v>
      </c>
      <c r="AK84">
        <v>776.69</v>
      </c>
      <c r="AL84">
        <v>776.69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190</v>
      </c>
      <c r="BM84">
        <v>500002</v>
      </c>
      <c r="BN84">
        <v>0</v>
      </c>
      <c r="BO84" t="s">
        <v>70</v>
      </c>
      <c r="BP84">
        <v>1</v>
      </c>
      <c r="BQ84">
        <v>12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1"/>
        <v>3106.76</v>
      </c>
      <c r="CQ84">
        <f t="shared" si="82"/>
        <v>776.69</v>
      </c>
      <c r="CR84">
        <f>(((ET84)*BB84-(EU84))+AE84)</f>
        <v>0</v>
      </c>
      <c r="CS84">
        <f t="shared" si="83"/>
        <v>0</v>
      </c>
      <c r="CT84">
        <f t="shared" si="84"/>
        <v>0</v>
      </c>
      <c r="CU84">
        <f t="shared" si="85"/>
        <v>0</v>
      </c>
      <c r="CV84">
        <f t="shared" si="86"/>
        <v>0</v>
      </c>
      <c r="CW84">
        <f t="shared" si="87"/>
        <v>0</v>
      </c>
      <c r="CX84">
        <f t="shared" si="88"/>
        <v>0</v>
      </c>
      <c r="CY84">
        <f t="shared" si="89"/>
        <v>0</v>
      </c>
      <c r="CZ84">
        <f t="shared" si="90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47</v>
      </c>
      <c r="DW84" t="s">
        <v>47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71527444</v>
      </c>
      <c r="EF84">
        <v>12</v>
      </c>
      <c r="EG84" t="s">
        <v>191</v>
      </c>
      <c r="EH84">
        <v>0</v>
      </c>
      <c r="EI84" t="s">
        <v>3</v>
      </c>
      <c r="EJ84">
        <v>2</v>
      </c>
      <c r="EK84">
        <v>500002</v>
      </c>
      <c r="EL84" t="s">
        <v>192</v>
      </c>
      <c r="EM84" t="s">
        <v>193</v>
      </c>
      <c r="EO84" t="s">
        <v>3</v>
      </c>
      <c r="EQ84">
        <v>0</v>
      </c>
      <c r="ER84">
        <v>776.69</v>
      </c>
      <c r="ES84">
        <v>776.69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1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-1807119781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92"/>
        <v>0</v>
      </c>
      <c r="GM84">
        <f t="shared" si="93"/>
        <v>3106.76</v>
      </c>
      <c r="GN84">
        <f t="shared" si="94"/>
        <v>0</v>
      </c>
      <c r="GO84">
        <f t="shared" si="95"/>
        <v>3106.76</v>
      </c>
      <c r="GP84">
        <f t="shared" si="96"/>
        <v>0</v>
      </c>
      <c r="GR84">
        <v>0</v>
      </c>
      <c r="GS84">
        <v>3</v>
      </c>
      <c r="GT84">
        <v>0</v>
      </c>
      <c r="GU84" t="s">
        <v>3</v>
      </c>
      <c r="GV84">
        <f t="shared" si="97"/>
        <v>0</v>
      </c>
      <c r="GW84">
        <v>1</v>
      </c>
      <c r="GX84">
        <f t="shared" si="98"/>
        <v>0</v>
      </c>
      <c r="HA84">
        <v>0</v>
      </c>
      <c r="HB84">
        <v>0</v>
      </c>
      <c r="HC84">
        <f t="shared" si="99"/>
        <v>0</v>
      </c>
      <c r="HE84" t="s">
        <v>3</v>
      </c>
      <c r="HF84" t="s">
        <v>3</v>
      </c>
      <c r="HI84">
        <f t="shared" si="100"/>
        <v>0</v>
      </c>
      <c r="HJ84">
        <f t="shared" si="101"/>
        <v>0</v>
      </c>
      <c r="HK84">
        <f t="shared" si="102"/>
        <v>0</v>
      </c>
      <c r="HL84">
        <f t="shared" si="103"/>
        <v>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ROW(SmtRes!A76)</f>
        <v>76</v>
      </c>
      <c r="D85">
        <f>ROW(EtalonRes!A76)</f>
        <v>76</v>
      </c>
      <c r="E85" t="s">
        <v>194</v>
      </c>
      <c r="F85" t="s">
        <v>195</v>
      </c>
      <c r="G85" t="s">
        <v>196</v>
      </c>
      <c r="H85" t="s">
        <v>85</v>
      </c>
      <c r="I85">
        <f>ROUND(325/100,7)</f>
        <v>3.25</v>
      </c>
      <c r="J85">
        <v>0</v>
      </c>
      <c r="K85">
        <f>ROUND(325/100,7)</f>
        <v>3.25</v>
      </c>
      <c r="O85">
        <f t="shared" si="66"/>
        <v>1805.09</v>
      </c>
      <c r="P85">
        <f t="shared" si="67"/>
        <v>3.51</v>
      </c>
      <c r="Q85">
        <f t="shared" si="68"/>
        <v>1559.57</v>
      </c>
      <c r="R85">
        <f t="shared" si="69"/>
        <v>216.13</v>
      </c>
      <c r="S85">
        <f t="shared" si="70"/>
        <v>242.01</v>
      </c>
      <c r="T85">
        <f t="shared" si="71"/>
        <v>0</v>
      </c>
      <c r="U85">
        <f t="shared" si="72"/>
        <v>25.7439</v>
      </c>
      <c r="V85">
        <f t="shared" si="73"/>
        <v>17.2224</v>
      </c>
      <c r="W85">
        <f t="shared" si="74"/>
        <v>0</v>
      </c>
      <c r="X85">
        <f t="shared" si="75"/>
        <v>444.4</v>
      </c>
      <c r="Y85">
        <f t="shared" si="76"/>
        <v>233.65</v>
      </c>
      <c r="AA85">
        <v>79105784</v>
      </c>
      <c r="AB85">
        <f t="shared" si="77"/>
        <v>555.41219999999998</v>
      </c>
      <c r="AC85">
        <f t="shared" si="78"/>
        <v>1.08</v>
      </c>
      <c r="AD85">
        <f>ROUND(((((ET85*ROUND((1.15*1.2),7)))-((EU85*ROUND((1.15*1.2),7))))+AE85),6)</f>
        <v>479.86739999999998</v>
      </c>
      <c r="AE85">
        <f>ROUND(((EU85*ROUND((1.15*1.2),7))),6)</f>
        <v>66.502200000000002</v>
      </c>
      <c r="AF85">
        <f>ROUND(((EV85*ROUND((1.15*1.2),7))),6)</f>
        <v>74.464799999999997</v>
      </c>
      <c r="AG85">
        <f t="shared" si="79"/>
        <v>0</v>
      </c>
      <c r="AH85">
        <f>((EW85*ROUND((1.15*1.2),7)))</f>
        <v>7.9211999999999998</v>
      </c>
      <c r="AI85">
        <f>((EX85*ROUND((1.15*1.2),7)))</f>
        <v>5.299199999999999</v>
      </c>
      <c r="AJ85">
        <f t="shared" si="80"/>
        <v>0</v>
      </c>
      <c r="AK85">
        <v>402.77</v>
      </c>
      <c r="AL85">
        <v>1.08</v>
      </c>
      <c r="AM85">
        <v>347.73</v>
      </c>
      <c r="AN85">
        <v>48.19</v>
      </c>
      <c r="AO85">
        <v>53.96</v>
      </c>
      <c r="AP85">
        <v>0</v>
      </c>
      <c r="AQ85">
        <v>5.74</v>
      </c>
      <c r="AR85">
        <v>3.84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56.02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197</v>
      </c>
      <c r="BM85">
        <v>108001</v>
      </c>
      <c r="BN85">
        <v>0</v>
      </c>
      <c r="BO85" t="s">
        <v>21</v>
      </c>
      <c r="BP85">
        <v>1</v>
      </c>
      <c r="BQ85">
        <v>3</v>
      </c>
      <c r="BR85">
        <v>0</v>
      </c>
      <c r="BS85">
        <v>56.02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461</v>
      </c>
      <c r="CO85">
        <v>0</v>
      </c>
      <c r="CP85">
        <f t="shared" si="81"/>
        <v>1805.09</v>
      </c>
      <c r="CQ85">
        <f t="shared" si="82"/>
        <v>1.08</v>
      </c>
      <c r="CR85">
        <f>((((ET85*ROUND((1.15*1.2),7)))*BB85-((EU85*ROUND((1.15*1.2),7))))+AE85)</f>
        <v>479.86739999999998</v>
      </c>
      <c r="CS85">
        <f t="shared" si="83"/>
        <v>66.502200000000002</v>
      </c>
      <c r="CT85">
        <f t="shared" si="84"/>
        <v>74.464799999999997</v>
      </c>
      <c r="CU85">
        <f t="shared" si="85"/>
        <v>0</v>
      </c>
      <c r="CV85">
        <f t="shared" si="86"/>
        <v>7.9211999999999998</v>
      </c>
      <c r="CW85">
        <f t="shared" si="87"/>
        <v>5.299199999999999</v>
      </c>
      <c r="CX85">
        <f t="shared" si="88"/>
        <v>0</v>
      </c>
      <c r="CY85">
        <f t="shared" si="89"/>
        <v>444.39580000000001</v>
      </c>
      <c r="CZ85">
        <f t="shared" si="90"/>
        <v>233.6514</v>
      </c>
      <c r="DC85" t="s">
        <v>3</v>
      </c>
      <c r="DD85" t="s">
        <v>3</v>
      </c>
      <c r="DE85" t="s">
        <v>180</v>
      </c>
      <c r="DF85" t="s">
        <v>180</v>
      </c>
      <c r="DG85" t="s">
        <v>180</v>
      </c>
      <c r="DH85" t="s">
        <v>3</v>
      </c>
      <c r="DI85" t="s">
        <v>180</v>
      </c>
      <c r="DJ85" t="s">
        <v>180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85</v>
      </c>
      <c r="DW85" t="s">
        <v>85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71527393</v>
      </c>
      <c r="EF85">
        <v>3</v>
      </c>
      <c r="EG85" t="s">
        <v>87</v>
      </c>
      <c r="EH85">
        <v>0</v>
      </c>
      <c r="EI85" t="s">
        <v>3</v>
      </c>
      <c r="EJ85">
        <v>2</v>
      </c>
      <c r="EK85">
        <v>108001</v>
      </c>
      <c r="EL85" t="s">
        <v>167</v>
      </c>
      <c r="EM85" t="s">
        <v>89</v>
      </c>
      <c r="EO85" t="s">
        <v>186</v>
      </c>
      <c r="EQ85">
        <v>0</v>
      </c>
      <c r="ER85">
        <v>402.77</v>
      </c>
      <c r="ES85">
        <v>1.08</v>
      </c>
      <c r="ET85">
        <v>347.73</v>
      </c>
      <c r="EU85">
        <v>48.19</v>
      </c>
      <c r="EV85">
        <v>53.96</v>
      </c>
      <c r="EW85">
        <v>5.74</v>
      </c>
      <c r="EX85">
        <v>3.84</v>
      </c>
      <c r="EY85">
        <v>0</v>
      </c>
      <c r="FQ85">
        <v>0</v>
      </c>
      <c r="FR85">
        <f t="shared" si="91"/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-772659783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92"/>
        <v>0</v>
      </c>
      <c r="GM85">
        <f t="shared" si="93"/>
        <v>2483.14</v>
      </c>
      <c r="GN85">
        <f t="shared" si="94"/>
        <v>0</v>
      </c>
      <c r="GO85">
        <f t="shared" si="95"/>
        <v>2483.14</v>
      </c>
      <c r="GP85">
        <f t="shared" si="96"/>
        <v>0</v>
      </c>
      <c r="GR85">
        <v>0</v>
      </c>
      <c r="GS85">
        <v>3</v>
      </c>
      <c r="GT85">
        <v>0</v>
      </c>
      <c r="GU85" t="s">
        <v>3</v>
      </c>
      <c r="GV85">
        <f t="shared" si="97"/>
        <v>0</v>
      </c>
      <c r="GW85">
        <v>1</v>
      </c>
      <c r="GX85">
        <f t="shared" si="98"/>
        <v>0</v>
      </c>
      <c r="HA85">
        <v>0</v>
      </c>
      <c r="HB85">
        <v>0</v>
      </c>
      <c r="HC85">
        <f t="shared" si="99"/>
        <v>0</v>
      </c>
      <c r="HE85" t="s">
        <v>3</v>
      </c>
      <c r="HF85" t="s">
        <v>3</v>
      </c>
      <c r="HI85">
        <f t="shared" si="100"/>
        <v>12107.6</v>
      </c>
      <c r="HJ85">
        <f t="shared" si="101"/>
        <v>13557.4</v>
      </c>
      <c r="HK85">
        <f t="shared" si="102"/>
        <v>24895.05</v>
      </c>
      <c r="HL85">
        <f t="shared" si="103"/>
        <v>13089.15</v>
      </c>
      <c r="HM85" t="s">
        <v>3</v>
      </c>
      <c r="HN85" t="s">
        <v>169</v>
      </c>
      <c r="HO85" t="s">
        <v>170</v>
      </c>
      <c r="HP85" t="s">
        <v>167</v>
      </c>
      <c r="HQ85" t="s">
        <v>167</v>
      </c>
      <c r="IK85">
        <v>0</v>
      </c>
    </row>
    <row r="86" spans="1:245" x14ac:dyDescent="0.2">
      <c r="A86">
        <v>17</v>
      </c>
      <c r="B86">
        <v>1</v>
      </c>
      <c r="C86">
        <f>ROW(SmtRes!A77)</f>
        <v>77</v>
      </c>
      <c r="D86">
        <f>ROW(EtalonRes!A77)</f>
        <v>77</v>
      </c>
      <c r="E86" t="s">
        <v>198</v>
      </c>
      <c r="F86" t="s">
        <v>199</v>
      </c>
      <c r="G86" t="s">
        <v>200</v>
      </c>
      <c r="H86" t="s">
        <v>41</v>
      </c>
      <c r="I86">
        <f>ROUND(I79,7)</f>
        <v>2.6324999999999998</v>
      </c>
      <c r="J86">
        <v>0</v>
      </c>
      <c r="K86">
        <f>ROUND(I79,7)</f>
        <v>2.6324999999999998</v>
      </c>
      <c r="O86">
        <f t="shared" si="66"/>
        <v>3159.44</v>
      </c>
      <c r="P86">
        <f t="shared" si="67"/>
        <v>0</v>
      </c>
      <c r="Q86">
        <f t="shared" si="68"/>
        <v>0</v>
      </c>
      <c r="R86">
        <f t="shared" si="69"/>
        <v>0</v>
      </c>
      <c r="S86">
        <f t="shared" si="70"/>
        <v>3159.44</v>
      </c>
      <c r="T86">
        <f t="shared" si="71"/>
        <v>0</v>
      </c>
      <c r="U86">
        <f t="shared" si="72"/>
        <v>421.25923130000001</v>
      </c>
      <c r="V86">
        <f t="shared" si="73"/>
        <v>0</v>
      </c>
      <c r="W86">
        <f t="shared" si="74"/>
        <v>0</v>
      </c>
      <c r="X86">
        <f t="shared" si="75"/>
        <v>2811.9</v>
      </c>
      <c r="Y86">
        <f t="shared" si="76"/>
        <v>1263.78</v>
      </c>
      <c r="AA86">
        <v>79105784</v>
      </c>
      <c r="AB86">
        <f t="shared" si="77"/>
        <v>1200.16875</v>
      </c>
      <c r="AC86">
        <f t="shared" si="78"/>
        <v>0</v>
      </c>
      <c r="AD86">
        <f>ROUND(((((ET86*ROUND((1.25*1.15),7)))-((EU86*ROUND((1.25*1.15),7))))+AE86),6)</f>
        <v>0</v>
      </c>
      <c r="AE86">
        <f>ROUND(((EU86*ROUND((1.25*1.15),7))),6)</f>
        <v>0</v>
      </c>
      <c r="AF86">
        <f>ROUND(((EV86*ROUND((1.15*1.15),7))),6)</f>
        <v>1200.16875</v>
      </c>
      <c r="AG86">
        <f t="shared" si="79"/>
        <v>0</v>
      </c>
      <c r="AH86">
        <f>((EW86*ROUND((1.15*1.15),7)))</f>
        <v>160.02250000000001</v>
      </c>
      <c r="AI86">
        <f>((EX86*ROUND((1.25*1.15),7)))</f>
        <v>0</v>
      </c>
      <c r="AJ86">
        <f t="shared" si="80"/>
        <v>0</v>
      </c>
      <c r="AK86">
        <v>907.5</v>
      </c>
      <c r="AL86">
        <v>0</v>
      </c>
      <c r="AM86">
        <v>0</v>
      </c>
      <c r="AN86">
        <v>0</v>
      </c>
      <c r="AO86">
        <v>907.5</v>
      </c>
      <c r="AP86">
        <v>0</v>
      </c>
      <c r="AQ86">
        <v>121</v>
      </c>
      <c r="AR86">
        <v>0</v>
      </c>
      <c r="AS86">
        <v>0</v>
      </c>
      <c r="AT86">
        <v>89</v>
      </c>
      <c r="AU86">
        <v>40</v>
      </c>
      <c r="AV86">
        <v>1</v>
      </c>
      <c r="AW86">
        <v>1</v>
      </c>
      <c r="AZ86">
        <v>1</v>
      </c>
      <c r="BA86">
        <v>56.02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201</v>
      </c>
      <c r="BM86">
        <v>1003</v>
      </c>
      <c r="BN86">
        <v>0</v>
      </c>
      <c r="BO86" t="s">
        <v>21</v>
      </c>
      <c r="BP86">
        <v>1</v>
      </c>
      <c r="BQ86">
        <v>2</v>
      </c>
      <c r="BR86">
        <v>0</v>
      </c>
      <c r="BS86">
        <v>56.02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89</v>
      </c>
      <c r="CA86">
        <v>40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459</v>
      </c>
      <c r="CO86">
        <v>0</v>
      </c>
      <c r="CP86">
        <f t="shared" si="81"/>
        <v>3159.44</v>
      </c>
      <c r="CQ86">
        <f t="shared" si="82"/>
        <v>0</v>
      </c>
      <c r="CR86">
        <f>((((ET86*ROUND((1.25*1.15),7)))*BB86-((EU86*ROUND((1.25*1.15),7))))+AE86)</f>
        <v>0</v>
      </c>
      <c r="CS86">
        <f t="shared" si="83"/>
        <v>0</v>
      </c>
      <c r="CT86">
        <f t="shared" si="84"/>
        <v>1200.16875</v>
      </c>
      <c r="CU86">
        <f t="shared" si="85"/>
        <v>0</v>
      </c>
      <c r="CV86">
        <f t="shared" si="86"/>
        <v>160.02250000000001</v>
      </c>
      <c r="CW86">
        <f t="shared" si="87"/>
        <v>0</v>
      </c>
      <c r="CX86">
        <f t="shared" si="88"/>
        <v>0</v>
      </c>
      <c r="CY86">
        <f t="shared" si="89"/>
        <v>2811.9016000000001</v>
      </c>
      <c r="CZ86">
        <f t="shared" si="90"/>
        <v>1263.7760000000001</v>
      </c>
      <c r="DC86" t="s">
        <v>3</v>
      </c>
      <c r="DD86" t="s">
        <v>3</v>
      </c>
      <c r="DE86" t="s">
        <v>157</v>
      </c>
      <c r="DF86" t="s">
        <v>157</v>
      </c>
      <c r="DG86" t="s">
        <v>23</v>
      </c>
      <c r="DH86" t="s">
        <v>3</v>
      </c>
      <c r="DI86" t="s">
        <v>23</v>
      </c>
      <c r="DJ86" t="s">
        <v>157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41</v>
      </c>
      <c r="DW86" t="s">
        <v>41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71527486</v>
      </c>
      <c r="EF86">
        <v>2</v>
      </c>
      <c r="EG86" t="s">
        <v>24</v>
      </c>
      <c r="EH86">
        <v>1</v>
      </c>
      <c r="EI86" t="s">
        <v>25</v>
      </c>
      <c r="EJ86">
        <v>1</v>
      </c>
      <c r="EK86">
        <v>1003</v>
      </c>
      <c r="EL86" t="s">
        <v>158</v>
      </c>
      <c r="EM86" t="s">
        <v>27</v>
      </c>
      <c r="EO86" t="s">
        <v>159</v>
      </c>
      <c r="EQ86">
        <v>0</v>
      </c>
      <c r="ER86">
        <v>907.5</v>
      </c>
      <c r="ES86">
        <v>0</v>
      </c>
      <c r="ET86">
        <v>0</v>
      </c>
      <c r="EU86">
        <v>0</v>
      </c>
      <c r="EV86">
        <v>907.5</v>
      </c>
      <c r="EW86">
        <v>121</v>
      </c>
      <c r="EX86">
        <v>0</v>
      </c>
      <c r="EY86">
        <v>0</v>
      </c>
      <c r="FQ86">
        <v>0</v>
      </c>
      <c r="FR86">
        <f t="shared" si="91"/>
        <v>0</v>
      </c>
      <c r="FS86">
        <v>0</v>
      </c>
      <c r="FX86">
        <v>89</v>
      </c>
      <c r="FY86">
        <v>40</v>
      </c>
      <c r="GA86" t="s">
        <v>3</v>
      </c>
      <c r="GD86">
        <v>1</v>
      </c>
      <c r="GF86">
        <v>1943718953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92"/>
        <v>0</v>
      </c>
      <c r="GM86">
        <f t="shared" si="93"/>
        <v>7235.12</v>
      </c>
      <c r="GN86">
        <f t="shared" si="94"/>
        <v>7235.12</v>
      </c>
      <c r="GO86">
        <f t="shared" si="95"/>
        <v>0</v>
      </c>
      <c r="GP86">
        <f t="shared" si="96"/>
        <v>0</v>
      </c>
      <c r="GR86">
        <v>0</v>
      </c>
      <c r="GS86">
        <v>3</v>
      </c>
      <c r="GT86">
        <v>0</v>
      </c>
      <c r="GU86" t="s">
        <v>3</v>
      </c>
      <c r="GV86">
        <f t="shared" si="97"/>
        <v>0</v>
      </c>
      <c r="GW86">
        <v>1</v>
      </c>
      <c r="GX86">
        <f t="shared" si="98"/>
        <v>0</v>
      </c>
      <c r="HA86">
        <v>0</v>
      </c>
      <c r="HB86">
        <v>0</v>
      </c>
      <c r="HC86">
        <f t="shared" si="99"/>
        <v>0</v>
      </c>
      <c r="HE86" t="s">
        <v>3</v>
      </c>
      <c r="HF86" t="s">
        <v>3</v>
      </c>
      <c r="HI86">
        <f t="shared" si="100"/>
        <v>0</v>
      </c>
      <c r="HJ86">
        <f t="shared" si="101"/>
        <v>176991.83</v>
      </c>
      <c r="HK86">
        <f t="shared" si="102"/>
        <v>157522.73000000001</v>
      </c>
      <c r="HL86">
        <f t="shared" si="103"/>
        <v>70796.73</v>
      </c>
      <c r="HM86" t="s">
        <v>3</v>
      </c>
      <c r="HN86" t="s">
        <v>160</v>
      </c>
      <c r="HO86" t="s">
        <v>161</v>
      </c>
      <c r="HP86" t="s">
        <v>158</v>
      </c>
      <c r="HQ86" t="s">
        <v>158</v>
      </c>
      <c r="IK86">
        <v>0</v>
      </c>
    </row>
    <row r="87" spans="1:245" x14ac:dyDescent="0.2">
      <c r="A87">
        <v>17</v>
      </c>
      <c r="B87">
        <v>1</v>
      </c>
      <c r="C87">
        <f>ROW(SmtRes!A81)</f>
        <v>81</v>
      </c>
      <c r="D87">
        <f>ROW(EtalonRes!A81)</f>
        <v>81</v>
      </c>
      <c r="E87" t="s">
        <v>202</v>
      </c>
      <c r="F87" t="s">
        <v>39</v>
      </c>
      <c r="G87" t="s">
        <v>40</v>
      </c>
      <c r="H87" t="s">
        <v>41</v>
      </c>
      <c r="I87">
        <f>ROUND(I86,7)</f>
        <v>2.6324999999999998</v>
      </c>
      <c r="J87">
        <v>0</v>
      </c>
      <c r="K87">
        <f>ROUND(I86,7)</f>
        <v>2.6324999999999998</v>
      </c>
      <c r="O87">
        <f t="shared" si="66"/>
        <v>1536.32</v>
      </c>
      <c r="P87">
        <f t="shared" si="67"/>
        <v>0</v>
      </c>
      <c r="Q87">
        <f t="shared" si="68"/>
        <v>1092.05</v>
      </c>
      <c r="R87">
        <f t="shared" si="69"/>
        <v>119.17</v>
      </c>
      <c r="S87">
        <f t="shared" si="70"/>
        <v>444.27</v>
      </c>
      <c r="T87">
        <f t="shared" si="71"/>
        <v>0</v>
      </c>
      <c r="U87">
        <f t="shared" si="72"/>
        <v>52.082959500000001</v>
      </c>
      <c r="V87">
        <f t="shared" si="73"/>
        <v>11.8446047</v>
      </c>
      <c r="W87">
        <f t="shared" si="74"/>
        <v>0</v>
      </c>
      <c r="X87">
        <f t="shared" si="75"/>
        <v>518.36</v>
      </c>
      <c r="Y87">
        <f t="shared" si="76"/>
        <v>259.18</v>
      </c>
      <c r="AA87">
        <v>79105784</v>
      </c>
      <c r="AB87">
        <f t="shared" si="77"/>
        <v>583.59797500000002</v>
      </c>
      <c r="AC87">
        <f t="shared" si="78"/>
        <v>0</v>
      </c>
      <c r="AD87">
        <f>ROUND(((((ET87*ROUND((1.15*1.25),7)))-((EU87*ROUND((1.15*1.25),7))))+AE87),6)</f>
        <v>414.83375000000001</v>
      </c>
      <c r="AE87">
        <f>ROUND(((EU87*ROUND((1.15*1.25),7))),6)</f>
        <v>45.266874999999999</v>
      </c>
      <c r="AF87">
        <f>ROUND(((EV87*ROUND((1.15*1.15),7))),6)</f>
        <v>168.76422500000001</v>
      </c>
      <c r="AG87">
        <f t="shared" si="79"/>
        <v>0</v>
      </c>
      <c r="AH87">
        <f>((EW87*ROUND((1.15*1.15),7)))</f>
        <v>19.784600000000001</v>
      </c>
      <c r="AI87">
        <f>((EX87*ROUND((1.15*1.25),7)))</f>
        <v>4.4993749999999997</v>
      </c>
      <c r="AJ87">
        <f t="shared" si="80"/>
        <v>0</v>
      </c>
      <c r="AK87">
        <v>416.19</v>
      </c>
      <c r="AL87">
        <v>0</v>
      </c>
      <c r="AM87">
        <v>288.58</v>
      </c>
      <c r="AN87">
        <v>31.49</v>
      </c>
      <c r="AO87">
        <v>127.61</v>
      </c>
      <c r="AP87">
        <v>0</v>
      </c>
      <c r="AQ87">
        <v>14.96</v>
      </c>
      <c r="AR87">
        <v>3.13</v>
      </c>
      <c r="AS87">
        <v>0</v>
      </c>
      <c r="AT87">
        <v>92</v>
      </c>
      <c r="AU87">
        <v>46</v>
      </c>
      <c r="AV87">
        <v>1</v>
      </c>
      <c r="AW87">
        <v>1</v>
      </c>
      <c r="AZ87">
        <v>1</v>
      </c>
      <c r="BA87">
        <v>56.02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42</v>
      </c>
      <c r="BM87">
        <v>1001</v>
      </c>
      <c r="BN87">
        <v>0</v>
      </c>
      <c r="BO87" t="s">
        <v>21</v>
      </c>
      <c r="BP87">
        <v>1</v>
      </c>
      <c r="BQ87">
        <v>2</v>
      </c>
      <c r="BR87">
        <v>0</v>
      </c>
      <c r="BS87">
        <v>56.02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457</v>
      </c>
      <c r="CO87">
        <v>0</v>
      </c>
      <c r="CP87">
        <f t="shared" si="81"/>
        <v>1536.32</v>
      </c>
      <c r="CQ87">
        <f t="shared" si="82"/>
        <v>0</v>
      </c>
      <c r="CR87">
        <f>((((ET87*ROUND((1.15*1.25),7)))*BB87-((EU87*ROUND((1.15*1.25),7))))+AE87)</f>
        <v>414.83375000000001</v>
      </c>
      <c r="CS87">
        <f t="shared" si="83"/>
        <v>45.266874999999999</v>
      </c>
      <c r="CT87">
        <f t="shared" si="84"/>
        <v>168.76422500000001</v>
      </c>
      <c r="CU87">
        <f t="shared" si="85"/>
        <v>0</v>
      </c>
      <c r="CV87">
        <f t="shared" si="86"/>
        <v>19.784600000000001</v>
      </c>
      <c r="CW87">
        <f t="shared" si="87"/>
        <v>4.4993749999999997</v>
      </c>
      <c r="CX87">
        <f t="shared" si="88"/>
        <v>0</v>
      </c>
      <c r="CY87">
        <f t="shared" si="89"/>
        <v>518.36479999999995</v>
      </c>
      <c r="CZ87">
        <f t="shared" si="90"/>
        <v>259.18239999999997</v>
      </c>
      <c r="DC87" t="s">
        <v>3</v>
      </c>
      <c r="DD87" t="s">
        <v>3</v>
      </c>
      <c r="DE87" t="s">
        <v>22</v>
      </c>
      <c r="DF87" t="s">
        <v>22</v>
      </c>
      <c r="DG87" t="s">
        <v>23</v>
      </c>
      <c r="DH87" t="s">
        <v>3</v>
      </c>
      <c r="DI87" t="s">
        <v>23</v>
      </c>
      <c r="DJ87" t="s">
        <v>22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41</v>
      </c>
      <c r="DW87" t="s">
        <v>41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71527484</v>
      </c>
      <c r="EF87">
        <v>2</v>
      </c>
      <c r="EG87" t="s">
        <v>24</v>
      </c>
      <c r="EH87">
        <v>1</v>
      </c>
      <c r="EI87" t="s">
        <v>25</v>
      </c>
      <c r="EJ87">
        <v>1</v>
      </c>
      <c r="EK87">
        <v>1001</v>
      </c>
      <c r="EL87" t="s">
        <v>26</v>
      </c>
      <c r="EM87" t="s">
        <v>27</v>
      </c>
      <c r="EO87" t="s">
        <v>28</v>
      </c>
      <c r="EQ87">
        <v>0</v>
      </c>
      <c r="ER87">
        <v>416.19</v>
      </c>
      <c r="ES87">
        <v>0</v>
      </c>
      <c r="ET87">
        <v>288.58</v>
      </c>
      <c r="EU87">
        <v>31.49</v>
      </c>
      <c r="EV87">
        <v>127.61</v>
      </c>
      <c r="EW87">
        <v>14.96</v>
      </c>
      <c r="EX87">
        <v>3.13</v>
      </c>
      <c r="EY87">
        <v>0</v>
      </c>
      <c r="FQ87">
        <v>0</v>
      </c>
      <c r="FR87">
        <f t="shared" si="91"/>
        <v>0</v>
      </c>
      <c r="FS87">
        <v>0</v>
      </c>
      <c r="FX87">
        <v>92</v>
      </c>
      <c r="FY87">
        <v>46</v>
      </c>
      <c r="GA87" t="s">
        <v>3</v>
      </c>
      <c r="GD87">
        <v>1</v>
      </c>
      <c r="GF87">
        <v>-393001235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2"/>
        <v>0</v>
      </c>
      <c r="GM87">
        <f t="shared" si="93"/>
        <v>2313.86</v>
      </c>
      <c r="GN87">
        <f t="shared" si="94"/>
        <v>2313.86</v>
      </c>
      <c r="GO87">
        <f t="shared" si="95"/>
        <v>0</v>
      </c>
      <c r="GP87">
        <f t="shared" si="96"/>
        <v>0</v>
      </c>
      <c r="GR87">
        <v>0</v>
      </c>
      <c r="GS87">
        <v>3</v>
      </c>
      <c r="GT87">
        <v>0</v>
      </c>
      <c r="GU87" t="s">
        <v>3</v>
      </c>
      <c r="GV87">
        <f t="shared" si="97"/>
        <v>0</v>
      </c>
      <c r="GW87">
        <v>1</v>
      </c>
      <c r="GX87">
        <f t="shared" si="98"/>
        <v>0</v>
      </c>
      <c r="HA87">
        <v>0</v>
      </c>
      <c r="HB87">
        <v>0</v>
      </c>
      <c r="HC87">
        <f t="shared" si="99"/>
        <v>0</v>
      </c>
      <c r="HE87" t="s">
        <v>3</v>
      </c>
      <c r="HF87" t="s">
        <v>3</v>
      </c>
      <c r="HI87">
        <f t="shared" si="100"/>
        <v>6675.9</v>
      </c>
      <c r="HJ87">
        <f t="shared" si="101"/>
        <v>24888.01</v>
      </c>
      <c r="HK87">
        <f t="shared" si="102"/>
        <v>29038.799999999999</v>
      </c>
      <c r="HL87">
        <f t="shared" si="103"/>
        <v>14519.4</v>
      </c>
      <c r="HM87" t="s">
        <v>3</v>
      </c>
      <c r="HN87" t="s">
        <v>29</v>
      </c>
      <c r="HO87" t="s">
        <v>30</v>
      </c>
      <c r="HP87" t="s">
        <v>26</v>
      </c>
      <c r="HQ87" t="s">
        <v>26</v>
      </c>
      <c r="IK87">
        <v>0</v>
      </c>
    </row>
    <row r="89" spans="1:245" x14ac:dyDescent="0.2">
      <c r="A89" s="2">
        <v>51</v>
      </c>
      <c r="B89" s="2">
        <f>B74</f>
        <v>1</v>
      </c>
      <c r="C89" s="2">
        <f>A74</f>
        <v>4</v>
      </c>
      <c r="D89" s="2">
        <f>ROW(A74)</f>
        <v>74</v>
      </c>
      <c r="E89" s="2"/>
      <c r="F89" s="2" t="str">
        <f>IF(F74&lt;&gt;"",F74,"")</f>
        <v>Новый раздел</v>
      </c>
      <c r="G89" s="2" t="str">
        <f>IF(G74&lt;&gt;"",G74,"")</f>
        <v>Монтаж кабеля в траншее, монтаж муфт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104">ROUND(AB89,2)</f>
        <v>32496.28</v>
      </c>
      <c r="P89" s="2">
        <f t="shared" si="104"/>
        <v>12273.69</v>
      </c>
      <c r="Q89" s="2">
        <f t="shared" si="104"/>
        <v>6102.67</v>
      </c>
      <c r="R89" s="2">
        <f t="shared" si="104"/>
        <v>809.9</v>
      </c>
      <c r="S89" s="2">
        <f t="shared" si="104"/>
        <v>14119.92</v>
      </c>
      <c r="T89" s="2">
        <f t="shared" si="104"/>
        <v>0</v>
      </c>
      <c r="U89" s="2">
        <f>AH89</f>
        <v>1739.0597908</v>
      </c>
      <c r="V89" s="2">
        <f>AI89</f>
        <v>67.972654700000007</v>
      </c>
      <c r="W89" s="2">
        <f>ROUND(AJ89,2)</f>
        <v>0</v>
      </c>
      <c r="X89" s="2">
        <f>ROUND(AK89,2)</f>
        <v>13662.23</v>
      </c>
      <c r="Y89" s="2">
        <f>ROUND(AL89,2)</f>
        <v>6497.69</v>
      </c>
      <c r="Z89" s="2"/>
      <c r="AA89" s="2"/>
      <c r="AB89" s="2">
        <f>ROUND(SUMIF(AA78:AA87,"=79105784",O78:O87),2)</f>
        <v>32496.28</v>
      </c>
      <c r="AC89" s="2">
        <f>ROUND(SUMIF(AA78:AA87,"=79105784",P78:P87),2)</f>
        <v>12273.69</v>
      </c>
      <c r="AD89" s="2">
        <f>ROUND(SUMIF(AA78:AA87,"=79105784",Q78:Q87),2)</f>
        <v>6102.67</v>
      </c>
      <c r="AE89" s="2">
        <f>ROUND(SUMIF(AA78:AA87,"=79105784",R78:R87),2)</f>
        <v>809.9</v>
      </c>
      <c r="AF89" s="2">
        <f>ROUND(SUMIF(AA78:AA87,"=79105784",S78:S87),2)</f>
        <v>14119.92</v>
      </c>
      <c r="AG89" s="2">
        <f>ROUND(SUMIF(AA78:AA87,"=79105784",T78:T87),2)</f>
        <v>0</v>
      </c>
      <c r="AH89" s="2">
        <f>SUMIF(AA78:AA87,"=79105784",U78:U87)</f>
        <v>1739.0597908</v>
      </c>
      <c r="AI89" s="2">
        <f>SUMIF(AA78:AA87,"=79105784",V78:V87)</f>
        <v>67.972654700000007</v>
      </c>
      <c r="AJ89" s="2">
        <f>ROUND(SUMIF(AA78:AA87,"=79105784",W78:W87),2)</f>
        <v>0</v>
      </c>
      <c r="AK89" s="2">
        <f>ROUND(SUMIF(AA78:AA87,"=79105784",X78:X87),2)</f>
        <v>13662.23</v>
      </c>
      <c r="AL89" s="2">
        <f>ROUND(SUMIF(AA78:AA87,"=79105784",Y78:Y87),2)</f>
        <v>6497.69</v>
      </c>
      <c r="AM89" s="2"/>
      <c r="AN89" s="2"/>
      <c r="AO89" s="2">
        <f t="shared" ref="AO89:BD89" si="105">ROUND(BX89,2)</f>
        <v>0</v>
      </c>
      <c r="AP89" s="2">
        <f t="shared" si="105"/>
        <v>0</v>
      </c>
      <c r="AQ89" s="2">
        <f t="shared" si="105"/>
        <v>0</v>
      </c>
      <c r="AR89" s="2">
        <f t="shared" si="105"/>
        <v>52656.2</v>
      </c>
      <c r="AS89" s="2">
        <f t="shared" si="105"/>
        <v>32297.42</v>
      </c>
      <c r="AT89" s="2">
        <f t="shared" si="105"/>
        <v>20358.78</v>
      </c>
      <c r="AU89" s="2">
        <f t="shared" si="105"/>
        <v>0</v>
      </c>
      <c r="AV89" s="2">
        <f t="shared" si="105"/>
        <v>12273.69</v>
      </c>
      <c r="AW89" s="2">
        <f t="shared" si="105"/>
        <v>12273.69</v>
      </c>
      <c r="AX89" s="2">
        <f t="shared" si="105"/>
        <v>0</v>
      </c>
      <c r="AY89" s="2">
        <f t="shared" si="105"/>
        <v>12273.69</v>
      </c>
      <c r="AZ89" s="2">
        <f t="shared" si="105"/>
        <v>0</v>
      </c>
      <c r="BA89" s="2">
        <f t="shared" si="105"/>
        <v>0</v>
      </c>
      <c r="BB89" s="2">
        <f t="shared" si="105"/>
        <v>0</v>
      </c>
      <c r="BC89" s="2">
        <f t="shared" si="105"/>
        <v>0</v>
      </c>
      <c r="BD89" s="2">
        <f t="shared" si="105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>
        <f>ROUND(SUMIF(AA78:AA87,"=79105784",FQ78:FQ87),2)</f>
        <v>0</v>
      </c>
      <c r="BY89" s="2">
        <f>ROUND(SUMIF(AA78:AA87,"=79105784",FR78:FR87),2)</f>
        <v>0</v>
      </c>
      <c r="BZ89" s="2">
        <f>ROUND(SUMIF(AA78:AA87,"=79105784",GL78:GL87),2)</f>
        <v>0</v>
      </c>
      <c r="CA89" s="2">
        <f>ROUND(SUMIF(AA78:AA87,"=79105784",GM78:GM87),2)</f>
        <v>52656.2</v>
      </c>
      <c r="CB89" s="2">
        <f>ROUND(SUMIF(AA78:AA87,"=79105784",GN78:GN87),2)</f>
        <v>32297.42</v>
      </c>
      <c r="CC89" s="2">
        <f>ROUND(SUMIF(AA78:AA87,"=79105784",GO78:GO87),2)</f>
        <v>20358.78</v>
      </c>
      <c r="CD89" s="2">
        <f>ROUND(SUMIF(AA78:AA87,"=79105784",GP78:GP87),2)</f>
        <v>0</v>
      </c>
      <c r="CE89" s="2">
        <f>AC89-BX89</f>
        <v>12273.69</v>
      </c>
      <c r="CF89" s="2">
        <f>AC89-BY89</f>
        <v>12273.69</v>
      </c>
      <c r="CG89" s="2">
        <f>BX89-BZ89</f>
        <v>0</v>
      </c>
      <c r="CH89" s="2">
        <f>AC89-BX89-BY89+BZ89</f>
        <v>12273.69</v>
      </c>
      <c r="CI89" s="2">
        <f>BY89-BZ89</f>
        <v>0</v>
      </c>
      <c r="CJ89" s="2">
        <f>ROUND(SUMIF(AA78:AA87,"=79105784",GX78:GX87),2)</f>
        <v>0</v>
      </c>
      <c r="CK89" s="2">
        <f>ROUND(SUMIF(AA78:AA87,"=79105784",GY78:GY87),2)</f>
        <v>0</v>
      </c>
      <c r="CL89" s="2">
        <f>ROUND(SUMIF(AA78:AA87,"=79105784",GZ78:GZ87),2)</f>
        <v>0</v>
      </c>
      <c r="CM89" s="2">
        <f>ROUND(SUMIF(AA78:AA87,"=79105784",HD78:HD87),2)</f>
        <v>0</v>
      </c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32496.28</v>
      </c>
      <c r="G91" s="4" t="s">
        <v>92</v>
      </c>
      <c r="H91" s="4" t="s">
        <v>93</v>
      </c>
      <c r="I91" s="4"/>
      <c r="J91" s="4"/>
      <c r="K91" s="4">
        <v>201</v>
      </c>
      <c r="L91" s="4">
        <v>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32496.28</v>
      </c>
      <c r="X91" s="4">
        <v>1</v>
      </c>
      <c r="Y91" s="4">
        <v>1010184.5399999999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12273.69</v>
      </c>
      <c r="G92" s="4" t="s">
        <v>94</v>
      </c>
      <c r="H92" s="4" t="s">
        <v>95</v>
      </c>
      <c r="I92" s="4"/>
      <c r="J92" s="4"/>
      <c r="K92" s="4">
        <v>202</v>
      </c>
      <c r="L92" s="4">
        <v>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12273.69</v>
      </c>
      <c r="X92" s="4">
        <v>1</v>
      </c>
      <c r="Y92" s="4">
        <v>116722.79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96</v>
      </c>
      <c r="H93" s="4" t="s">
        <v>97</v>
      </c>
      <c r="I93" s="4"/>
      <c r="J93" s="4"/>
      <c r="K93" s="4">
        <v>222</v>
      </c>
      <c r="L93" s="4">
        <v>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12273.69</v>
      </c>
      <c r="G94" s="4" t="s">
        <v>98</v>
      </c>
      <c r="H94" s="4" t="s">
        <v>99</v>
      </c>
      <c r="I94" s="4"/>
      <c r="J94" s="4"/>
      <c r="K94" s="4">
        <v>225</v>
      </c>
      <c r="L94" s="4">
        <v>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12273.69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12273.69</v>
      </c>
      <c r="G95" s="4" t="s">
        <v>100</v>
      </c>
      <c r="H95" s="4" t="s">
        <v>101</v>
      </c>
      <c r="I95" s="4"/>
      <c r="J95" s="4"/>
      <c r="K95" s="4">
        <v>226</v>
      </c>
      <c r="L95" s="4">
        <v>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12273.69</v>
      </c>
      <c r="X95" s="4">
        <v>1</v>
      </c>
      <c r="Y95" s="4">
        <v>116722.79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102</v>
      </c>
      <c r="H96" s="4" t="s">
        <v>103</v>
      </c>
      <c r="I96" s="4"/>
      <c r="J96" s="4"/>
      <c r="K96" s="4">
        <v>227</v>
      </c>
      <c r="L96" s="4">
        <v>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12273.69</v>
      </c>
      <c r="G97" s="4" t="s">
        <v>104</v>
      </c>
      <c r="H97" s="4" t="s">
        <v>105</v>
      </c>
      <c r="I97" s="4"/>
      <c r="J97" s="4"/>
      <c r="K97" s="4">
        <v>228</v>
      </c>
      <c r="L97" s="4">
        <v>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12273.69</v>
      </c>
      <c r="X97" s="4">
        <v>1</v>
      </c>
      <c r="Y97" s="4">
        <v>116722.79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106</v>
      </c>
      <c r="H98" s="4" t="s">
        <v>107</v>
      </c>
      <c r="I98" s="4"/>
      <c r="J98" s="4"/>
      <c r="K98" s="4">
        <v>216</v>
      </c>
      <c r="L98" s="4">
        <v>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108</v>
      </c>
      <c r="H99" s="4" t="s">
        <v>109</v>
      </c>
      <c r="I99" s="4"/>
      <c r="J99" s="4"/>
      <c r="K99" s="4">
        <v>223</v>
      </c>
      <c r="L99" s="4">
        <v>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110</v>
      </c>
      <c r="H100" s="4" t="s">
        <v>111</v>
      </c>
      <c r="I100" s="4"/>
      <c r="J100" s="4"/>
      <c r="K100" s="4">
        <v>229</v>
      </c>
      <c r="L100" s="4">
        <v>10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6102.67</v>
      </c>
      <c r="G101" s="4" t="s">
        <v>112</v>
      </c>
      <c r="H101" s="4" t="s">
        <v>113</v>
      </c>
      <c r="I101" s="4"/>
      <c r="J101" s="4"/>
      <c r="K101" s="4">
        <v>203</v>
      </c>
      <c r="L101" s="4">
        <v>11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6102.67</v>
      </c>
      <c r="X101" s="4">
        <v>1</v>
      </c>
      <c r="Y101" s="4">
        <v>102463.83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114</v>
      </c>
      <c r="H102" s="4" t="s">
        <v>115</v>
      </c>
      <c r="I102" s="4"/>
      <c r="J102" s="4"/>
      <c r="K102" s="4">
        <v>231</v>
      </c>
      <c r="L102" s="4">
        <v>12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809.9</v>
      </c>
      <c r="G103" s="4" t="s">
        <v>116</v>
      </c>
      <c r="H103" s="4" t="s">
        <v>117</v>
      </c>
      <c r="I103" s="4"/>
      <c r="J103" s="4"/>
      <c r="K103" s="4">
        <v>204</v>
      </c>
      <c r="L103" s="4">
        <v>13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809.9</v>
      </c>
      <c r="X103" s="4">
        <v>1</v>
      </c>
      <c r="Y103" s="4">
        <v>45370.590000000004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14119.92</v>
      </c>
      <c r="G104" s="4" t="s">
        <v>118</v>
      </c>
      <c r="H104" s="4" t="s">
        <v>119</v>
      </c>
      <c r="I104" s="4"/>
      <c r="J104" s="4"/>
      <c r="K104" s="4">
        <v>205</v>
      </c>
      <c r="L104" s="4">
        <v>14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14119.92</v>
      </c>
      <c r="X104" s="4">
        <v>1</v>
      </c>
      <c r="Y104" s="4">
        <v>790997.91999999993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120</v>
      </c>
      <c r="H105" s="4" t="s">
        <v>121</v>
      </c>
      <c r="I105" s="4"/>
      <c r="J105" s="4"/>
      <c r="K105" s="4">
        <v>232</v>
      </c>
      <c r="L105" s="4">
        <v>15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32297.42</v>
      </c>
      <c r="G106" s="4" t="s">
        <v>122</v>
      </c>
      <c r="H106" s="4" t="s">
        <v>123</v>
      </c>
      <c r="I106" s="4"/>
      <c r="J106" s="4"/>
      <c r="K106" s="4">
        <v>214</v>
      </c>
      <c r="L106" s="4">
        <v>16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32297.42</v>
      </c>
      <c r="X106" s="4">
        <v>1</v>
      </c>
      <c r="Y106" s="4">
        <v>1425716.64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20358.78</v>
      </c>
      <c r="G107" s="4" t="s">
        <v>124</v>
      </c>
      <c r="H107" s="4" t="s">
        <v>125</v>
      </c>
      <c r="I107" s="4"/>
      <c r="J107" s="4"/>
      <c r="K107" s="4">
        <v>215</v>
      </c>
      <c r="L107" s="4">
        <v>17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20358.78</v>
      </c>
      <c r="X107" s="4">
        <v>1</v>
      </c>
      <c r="Y107" s="4">
        <v>713826.95000000007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126</v>
      </c>
      <c r="H108" s="4" t="s">
        <v>127</v>
      </c>
      <c r="I108" s="4"/>
      <c r="J108" s="4"/>
      <c r="K108" s="4">
        <v>217</v>
      </c>
      <c r="L108" s="4">
        <v>18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128</v>
      </c>
      <c r="H109" s="4" t="s">
        <v>129</v>
      </c>
      <c r="I109" s="4"/>
      <c r="J109" s="4"/>
      <c r="K109" s="4">
        <v>230</v>
      </c>
      <c r="L109" s="4">
        <v>19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130</v>
      </c>
      <c r="H110" s="4" t="s">
        <v>131</v>
      </c>
      <c r="I110" s="4"/>
      <c r="J110" s="4"/>
      <c r="K110" s="4">
        <v>206</v>
      </c>
      <c r="L110" s="4">
        <v>20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ROUND(Source!U89,O111)</f>
        <v>1739.0597908</v>
      </c>
      <c r="G111" s="4" t="s">
        <v>132</v>
      </c>
      <c r="H111" s="4" t="s">
        <v>133</v>
      </c>
      <c r="I111" s="4"/>
      <c r="J111" s="4"/>
      <c r="K111" s="4">
        <v>207</v>
      </c>
      <c r="L111" s="4">
        <v>21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1739.0597908</v>
      </c>
      <c r="X111" s="4">
        <v>1</v>
      </c>
      <c r="Y111" s="4">
        <v>1739.0597908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ROUND(Source!V89,O112)</f>
        <v>67.972654700000007</v>
      </c>
      <c r="G112" s="4" t="s">
        <v>134</v>
      </c>
      <c r="H112" s="4" t="s">
        <v>135</v>
      </c>
      <c r="I112" s="4"/>
      <c r="J112" s="4"/>
      <c r="K112" s="4">
        <v>208</v>
      </c>
      <c r="L112" s="4">
        <v>22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67.972654700000007</v>
      </c>
      <c r="X112" s="4">
        <v>1</v>
      </c>
      <c r="Y112" s="4">
        <v>67.972654700000007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136</v>
      </c>
      <c r="H113" s="4" t="s">
        <v>137</v>
      </c>
      <c r="I113" s="4"/>
      <c r="J113" s="4"/>
      <c r="K113" s="4">
        <v>209</v>
      </c>
      <c r="L113" s="4">
        <v>23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138</v>
      </c>
      <c r="H114" s="4" t="s">
        <v>139</v>
      </c>
      <c r="I114" s="4"/>
      <c r="J114" s="4"/>
      <c r="K114" s="4">
        <v>233</v>
      </c>
      <c r="L114" s="4">
        <v>24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13662.23</v>
      </c>
      <c r="G115" s="4" t="s">
        <v>140</v>
      </c>
      <c r="H115" s="4" t="s">
        <v>141</v>
      </c>
      <c r="I115" s="4"/>
      <c r="J115" s="4"/>
      <c r="K115" s="4">
        <v>210</v>
      </c>
      <c r="L115" s="4">
        <v>25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13662.23</v>
      </c>
      <c r="X115" s="4">
        <v>1</v>
      </c>
      <c r="Y115" s="4">
        <v>765358.2300000001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6497.69</v>
      </c>
      <c r="G116" s="4" t="s">
        <v>142</v>
      </c>
      <c r="H116" s="4" t="s">
        <v>143</v>
      </c>
      <c r="I116" s="4"/>
      <c r="J116" s="4"/>
      <c r="K116" s="4">
        <v>211</v>
      </c>
      <c r="L116" s="4">
        <v>26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6497.69</v>
      </c>
      <c r="X116" s="4">
        <v>1</v>
      </c>
      <c r="Y116" s="4">
        <v>364000.82000000007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52656.2</v>
      </c>
      <c r="G117" s="4" t="s">
        <v>144</v>
      </c>
      <c r="H117" s="4" t="s">
        <v>145</v>
      </c>
      <c r="I117" s="4"/>
      <c r="J117" s="4"/>
      <c r="K117" s="4">
        <v>224</v>
      </c>
      <c r="L117" s="4">
        <v>27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52656.2</v>
      </c>
      <c r="X117" s="4">
        <v>1</v>
      </c>
      <c r="Y117" s="4">
        <v>2139543.59</v>
      </c>
      <c r="Z117" s="4"/>
      <c r="AA117" s="4"/>
      <c r="AB117" s="4"/>
    </row>
    <row r="118" spans="1:245" x14ac:dyDescent="0.2">
      <c r="A118" s="4">
        <v>50</v>
      </c>
      <c r="B118" s="4">
        <v>1</v>
      </c>
      <c r="C118" s="4">
        <v>0</v>
      </c>
      <c r="D118" s="4">
        <v>2</v>
      </c>
      <c r="E118" s="4">
        <v>0</v>
      </c>
      <c r="F118" s="4">
        <f>ROUND(F117,O118)</f>
        <v>52656.2</v>
      </c>
      <c r="G118" s="4" t="s">
        <v>146</v>
      </c>
      <c r="H118" s="4" t="s">
        <v>147</v>
      </c>
      <c r="I118" s="4"/>
      <c r="J118" s="4"/>
      <c r="K118" s="4">
        <v>212</v>
      </c>
      <c r="L118" s="4">
        <v>28</v>
      </c>
      <c r="M118" s="4">
        <v>0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52656.2</v>
      </c>
      <c r="X118" s="4">
        <v>1</v>
      </c>
      <c r="Y118" s="4">
        <v>2139543.59</v>
      </c>
      <c r="Z118" s="4"/>
      <c r="AA118" s="4"/>
      <c r="AB118" s="4"/>
    </row>
    <row r="119" spans="1:245" x14ac:dyDescent="0.2">
      <c r="A119" s="4">
        <v>50</v>
      </c>
      <c r="B119" s="4">
        <v>1</v>
      </c>
      <c r="C119" s="4">
        <v>0</v>
      </c>
      <c r="D119" s="4">
        <v>2</v>
      </c>
      <c r="E119" s="4">
        <v>0</v>
      </c>
      <c r="F119" s="4">
        <f>ROUND(F118*0.22,O119)</f>
        <v>11584.36</v>
      </c>
      <c r="G119" s="4" t="s">
        <v>148</v>
      </c>
      <c r="H119" s="4" t="s">
        <v>149</v>
      </c>
      <c r="I119" s="4"/>
      <c r="J119" s="4"/>
      <c r="K119" s="4">
        <v>212</v>
      </c>
      <c r="L119" s="4">
        <v>29</v>
      </c>
      <c r="M119" s="4">
        <v>0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11584.36</v>
      </c>
      <c r="X119" s="4">
        <v>1</v>
      </c>
      <c r="Y119" s="4">
        <v>470699.59</v>
      </c>
      <c r="Z119" s="4"/>
      <c r="AA119" s="4"/>
      <c r="AB119" s="4"/>
    </row>
    <row r="120" spans="1:245" x14ac:dyDescent="0.2">
      <c r="A120" s="4">
        <v>50</v>
      </c>
      <c r="B120" s="4">
        <v>1</v>
      </c>
      <c r="C120" s="4">
        <v>0</v>
      </c>
      <c r="D120" s="4">
        <v>2</v>
      </c>
      <c r="E120" s="4">
        <v>213</v>
      </c>
      <c r="F120" s="4">
        <f>ROUND(F118+F119,O120)</f>
        <v>64240.56</v>
      </c>
      <c r="G120" s="4" t="s">
        <v>150</v>
      </c>
      <c r="H120" s="4" t="s">
        <v>144</v>
      </c>
      <c r="I120" s="4"/>
      <c r="J120" s="4"/>
      <c r="K120" s="4">
        <v>212</v>
      </c>
      <c r="L120" s="4">
        <v>30</v>
      </c>
      <c r="M120" s="4">
        <v>0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64240.56</v>
      </c>
      <c r="X120" s="4">
        <v>1</v>
      </c>
      <c r="Y120" s="4">
        <v>2610243.1800000002</v>
      </c>
      <c r="Z120" s="4"/>
      <c r="AA120" s="4"/>
      <c r="AB120" s="4"/>
    </row>
    <row r="122" spans="1:245" x14ac:dyDescent="0.2">
      <c r="A122" s="1">
        <v>4</v>
      </c>
      <c r="B122" s="1">
        <v>1</v>
      </c>
      <c r="C122" s="1"/>
      <c r="D122" s="1">
        <f>ROW(A131)</f>
        <v>131</v>
      </c>
      <c r="E122" s="1"/>
      <c r="F122" s="1" t="s">
        <v>13</v>
      </c>
      <c r="G122" s="1" t="s">
        <v>203</v>
      </c>
      <c r="H122" s="1" t="s">
        <v>3</v>
      </c>
      <c r="I122" s="1">
        <v>0</v>
      </c>
      <c r="J122" s="1"/>
      <c r="K122" s="1">
        <v>-1</v>
      </c>
      <c r="L122" s="1"/>
      <c r="M122" s="1" t="s">
        <v>3</v>
      </c>
      <c r="N122" s="1"/>
      <c r="O122" s="1"/>
      <c r="P122" s="1"/>
      <c r="Q122" s="1"/>
      <c r="R122" s="1"/>
      <c r="S122" s="1">
        <v>79105785</v>
      </c>
      <c r="T122" s="1"/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45" x14ac:dyDescent="0.2">
      <c r="A124" s="2">
        <v>52</v>
      </c>
      <c r="B124" s="2">
        <f t="shared" ref="B124:G124" si="106">B131</f>
        <v>1</v>
      </c>
      <c r="C124" s="2">
        <f t="shared" si="106"/>
        <v>4</v>
      </c>
      <c r="D124" s="2">
        <f t="shared" si="106"/>
        <v>122</v>
      </c>
      <c r="E124" s="2">
        <f t="shared" si="106"/>
        <v>0</v>
      </c>
      <c r="F124" s="2" t="str">
        <f t="shared" si="106"/>
        <v>Новый раздел</v>
      </c>
      <c r="G124" s="2" t="str">
        <f t="shared" si="106"/>
        <v>Пусконаладочные работы</v>
      </c>
      <c r="H124" s="2"/>
      <c r="I124" s="2"/>
      <c r="J124" s="2"/>
      <c r="K124" s="2"/>
      <c r="L124" s="2"/>
      <c r="M124" s="2"/>
      <c r="N124" s="2"/>
      <c r="O124" s="2">
        <f t="shared" ref="O124:AT124" si="107">O131</f>
        <v>1353.33</v>
      </c>
      <c r="P124" s="2">
        <f t="shared" si="107"/>
        <v>0</v>
      </c>
      <c r="Q124" s="2">
        <f t="shared" si="107"/>
        <v>445.68</v>
      </c>
      <c r="R124" s="2">
        <f t="shared" si="107"/>
        <v>30.04</v>
      </c>
      <c r="S124" s="2">
        <f t="shared" si="107"/>
        <v>907.65</v>
      </c>
      <c r="T124" s="2">
        <f t="shared" si="107"/>
        <v>0</v>
      </c>
      <c r="U124" s="2">
        <f t="shared" si="107"/>
        <v>78.728999999999999</v>
      </c>
      <c r="V124" s="2">
        <f t="shared" si="107"/>
        <v>0</v>
      </c>
      <c r="W124" s="2">
        <f t="shared" si="107"/>
        <v>0</v>
      </c>
      <c r="X124" s="2">
        <f t="shared" si="107"/>
        <v>671.66</v>
      </c>
      <c r="Y124" s="2">
        <f t="shared" si="107"/>
        <v>326.76</v>
      </c>
      <c r="Z124" s="2">
        <f t="shared" si="107"/>
        <v>0</v>
      </c>
      <c r="AA124" s="2">
        <f t="shared" si="107"/>
        <v>0</v>
      </c>
      <c r="AB124" s="2">
        <f t="shared" si="107"/>
        <v>1353.33</v>
      </c>
      <c r="AC124" s="2">
        <f t="shared" si="107"/>
        <v>0</v>
      </c>
      <c r="AD124" s="2">
        <f t="shared" si="107"/>
        <v>445.68</v>
      </c>
      <c r="AE124" s="2">
        <f t="shared" si="107"/>
        <v>30.04</v>
      </c>
      <c r="AF124" s="2">
        <f t="shared" si="107"/>
        <v>907.65</v>
      </c>
      <c r="AG124" s="2">
        <f t="shared" si="107"/>
        <v>0</v>
      </c>
      <c r="AH124" s="2">
        <f t="shared" si="107"/>
        <v>78.728999999999999</v>
      </c>
      <c r="AI124" s="2">
        <f t="shared" si="107"/>
        <v>0</v>
      </c>
      <c r="AJ124" s="2">
        <f t="shared" si="107"/>
        <v>0</v>
      </c>
      <c r="AK124" s="2">
        <f t="shared" si="107"/>
        <v>671.66</v>
      </c>
      <c r="AL124" s="2">
        <f t="shared" si="107"/>
        <v>326.76</v>
      </c>
      <c r="AM124" s="2">
        <f t="shared" si="107"/>
        <v>0</v>
      </c>
      <c r="AN124" s="2">
        <f t="shared" si="107"/>
        <v>0</v>
      </c>
      <c r="AO124" s="2">
        <f t="shared" si="107"/>
        <v>0</v>
      </c>
      <c r="AP124" s="2">
        <f t="shared" si="107"/>
        <v>0</v>
      </c>
      <c r="AQ124" s="2">
        <f t="shared" si="107"/>
        <v>0</v>
      </c>
      <c r="AR124" s="2">
        <f t="shared" si="107"/>
        <v>2351.75</v>
      </c>
      <c r="AS124" s="2">
        <f t="shared" si="107"/>
        <v>445.68</v>
      </c>
      <c r="AT124" s="2">
        <f t="shared" si="107"/>
        <v>0</v>
      </c>
      <c r="AU124" s="2">
        <f t="shared" ref="AU124:BZ124" si="108">AU131</f>
        <v>1906.07</v>
      </c>
      <c r="AV124" s="2">
        <f t="shared" si="108"/>
        <v>0</v>
      </c>
      <c r="AW124" s="2">
        <f t="shared" si="108"/>
        <v>0</v>
      </c>
      <c r="AX124" s="2">
        <f t="shared" si="108"/>
        <v>0</v>
      </c>
      <c r="AY124" s="2">
        <f t="shared" si="108"/>
        <v>0</v>
      </c>
      <c r="AZ124" s="2">
        <f t="shared" si="108"/>
        <v>0</v>
      </c>
      <c r="BA124" s="2">
        <f t="shared" si="108"/>
        <v>0</v>
      </c>
      <c r="BB124" s="2">
        <f t="shared" si="108"/>
        <v>0</v>
      </c>
      <c r="BC124" s="2">
        <f t="shared" si="108"/>
        <v>0</v>
      </c>
      <c r="BD124" s="2">
        <f t="shared" si="108"/>
        <v>0</v>
      </c>
      <c r="BE124" s="2">
        <f t="shared" si="108"/>
        <v>0</v>
      </c>
      <c r="BF124" s="2">
        <f t="shared" si="108"/>
        <v>0</v>
      </c>
      <c r="BG124" s="2">
        <f t="shared" si="108"/>
        <v>0</v>
      </c>
      <c r="BH124" s="2">
        <f t="shared" si="108"/>
        <v>0</v>
      </c>
      <c r="BI124" s="2">
        <f t="shared" si="108"/>
        <v>0</v>
      </c>
      <c r="BJ124" s="2">
        <f t="shared" si="108"/>
        <v>0</v>
      </c>
      <c r="BK124" s="2">
        <f t="shared" si="108"/>
        <v>0</v>
      </c>
      <c r="BL124" s="2">
        <f t="shared" si="108"/>
        <v>0</v>
      </c>
      <c r="BM124" s="2">
        <f t="shared" si="108"/>
        <v>0</v>
      </c>
      <c r="BN124" s="2">
        <f t="shared" si="108"/>
        <v>0</v>
      </c>
      <c r="BO124" s="2">
        <f t="shared" si="108"/>
        <v>0</v>
      </c>
      <c r="BP124" s="2">
        <f t="shared" si="108"/>
        <v>0</v>
      </c>
      <c r="BQ124" s="2">
        <f t="shared" si="108"/>
        <v>0</v>
      </c>
      <c r="BR124" s="2">
        <f t="shared" si="108"/>
        <v>0</v>
      </c>
      <c r="BS124" s="2">
        <f t="shared" si="108"/>
        <v>0</v>
      </c>
      <c r="BT124" s="2">
        <f t="shared" si="108"/>
        <v>0</v>
      </c>
      <c r="BU124" s="2">
        <f t="shared" si="108"/>
        <v>0</v>
      </c>
      <c r="BV124" s="2">
        <f t="shared" si="108"/>
        <v>0</v>
      </c>
      <c r="BW124" s="2">
        <f t="shared" si="108"/>
        <v>0</v>
      </c>
      <c r="BX124" s="2">
        <f t="shared" si="108"/>
        <v>0</v>
      </c>
      <c r="BY124" s="2">
        <f t="shared" si="108"/>
        <v>0</v>
      </c>
      <c r="BZ124" s="2">
        <f t="shared" si="108"/>
        <v>0</v>
      </c>
      <c r="CA124" s="2">
        <f t="shared" ref="CA124:DF124" si="109">CA131</f>
        <v>2351.75</v>
      </c>
      <c r="CB124" s="2">
        <f t="shared" si="109"/>
        <v>445.68</v>
      </c>
      <c r="CC124" s="2">
        <f t="shared" si="109"/>
        <v>0</v>
      </c>
      <c r="CD124" s="2">
        <f t="shared" si="109"/>
        <v>1906.07</v>
      </c>
      <c r="CE124" s="2">
        <f t="shared" si="109"/>
        <v>0</v>
      </c>
      <c r="CF124" s="2">
        <f t="shared" si="109"/>
        <v>0</v>
      </c>
      <c r="CG124" s="2">
        <f t="shared" si="109"/>
        <v>0</v>
      </c>
      <c r="CH124" s="2">
        <f t="shared" si="109"/>
        <v>0</v>
      </c>
      <c r="CI124" s="2">
        <f t="shared" si="109"/>
        <v>0</v>
      </c>
      <c r="CJ124" s="2">
        <f t="shared" si="109"/>
        <v>0</v>
      </c>
      <c r="CK124" s="2">
        <f t="shared" si="109"/>
        <v>0</v>
      </c>
      <c r="CL124" s="2">
        <f t="shared" si="109"/>
        <v>0</v>
      </c>
      <c r="CM124" s="2">
        <f t="shared" si="109"/>
        <v>0</v>
      </c>
      <c r="CN124" s="2">
        <f t="shared" si="109"/>
        <v>0</v>
      </c>
      <c r="CO124" s="2">
        <f t="shared" si="109"/>
        <v>0</v>
      </c>
      <c r="CP124" s="2">
        <f t="shared" si="109"/>
        <v>0</v>
      </c>
      <c r="CQ124" s="2">
        <f t="shared" si="109"/>
        <v>0</v>
      </c>
      <c r="CR124" s="2">
        <f t="shared" si="109"/>
        <v>0</v>
      </c>
      <c r="CS124" s="2">
        <f t="shared" si="109"/>
        <v>0</v>
      </c>
      <c r="CT124" s="2">
        <f t="shared" si="109"/>
        <v>0</v>
      </c>
      <c r="CU124" s="2">
        <f t="shared" si="109"/>
        <v>0</v>
      </c>
      <c r="CV124" s="2">
        <f t="shared" si="109"/>
        <v>0</v>
      </c>
      <c r="CW124" s="2">
        <f t="shared" si="109"/>
        <v>0</v>
      </c>
      <c r="CX124" s="2">
        <f t="shared" si="109"/>
        <v>0</v>
      </c>
      <c r="CY124" s="2">
        <f t="shared" si="109"/>
        <v>0</v>
      </c>
      <c r="CZ124" s="2">
        <f t="shared" si="109"/>
        <v>0</v>
      </c>
      <c r="DA124" s="2">
        <f t="shared" si="109"/>
        <v>0</v>
      </c>
      <c r="DB124" s="2">
        <f t="shared" si="109"/>
        <v>0</v>
      </c>
      <c r="DC124" s="2">
        <f t="shared" si="109"/>
        <v>0</v>
      </c>
      <c r="DD124" s="2">
        <f t="shared" si="109"/>
        <v>0</v>
      </c>
      <c r="DE124" s="2">
        <f t="shared" si="109"/>
        <v>0</v>
      </c>
      <c r="DF124" s="2">
        <f t="shared" si="109"/>
        <v>0</v>
      </c>
      <c r="DG124" s="3">
        <f t="shared" ref="DG124:EL124" si="110">DG131</f>
        <v>0</v>
      </c>
      <c r="DH124" s="3">
        <f t="shared" si="110"/>
        <v>0</v>
      </c>
      <c r="DI124" s="3">
        <f t="shared" si="110"/>
        <v>0</v>
      </c>
      <c r="DJ124" s="3">
        <f t="shared" si="110"/>
        <v>0</v>
      </c>
      <c r="DK124" s="3">
        <f t="shared" si="110"/>
        <v>0</v>
      </c>
      <c r="DL124" s="3">
        <f t="shared" si="110"/>
        <v>0</v>
      </c>
      <c r="DM124" s="3">
        <f t="shared" si="110"/>
        <v>0</v>
      </c>
      <c r="DN124" s="3">
        <f t="shared" si="110"/>
        <v>0</v>
      </c>
      <c r="DO124" s="3">
        <f t="shared" si="110"/>
        <v>0</v>
      </c>
      <c r="DP124" s="3">
        <f t="shared" si="110"/>
        <v>0</v>
      </c>
      <c r="DQ124" s="3">
        <f t="shared" si="110"/>
        <v>0</v>
      </c>
      <c r="DR124" s="3">
        <f t="shared" si="110"/>
        <v>0</v>
      </c>
      <c r="DS124" s="3">
        <f t="shared" si="110"/>
        <v>0</v>
      </c>
      <c r="DT124" s="3">
        <f t="shared" si="110"/>
        <v>0</v>
      </c>
      <c r="DU124" s="3">
        <f t="shared" si="110"/>
        <v>0</v>
      </c>
      <c r="DV124" s="3">
        <f t="shared" si="110"/>
        <v>0</v>
      </c>
      <c r="DW124" s="3">
        <f t="shared" si="110"/>
        <v>0</v>
      </c>
      <c r="DX124" s="3">
        <f t="shared" si="110"/>
        <v>0</v>
      </c>
      <c r="DY124" s="3">
        <f t="shared" si="110"/>
        <v>0</v>
      </c>
      <c r="DZ124" s="3">
        <f t="shared" si="110"/>
        <v>0</v>
      </c>
      <c r="EA124" s="3">
        <f t="shared" si="110"/>
        <v>0</v>
      </c>
      <c r="EB124" s="3">
        <f t="shared" si="110"/>
        <v>0</v>
      </c>
      <c r="EC124" s="3">
        <f t="shared" si="110"/>
        <v>0</v>
      </c>
      <c r="ED124" s="3">
        <f t="shared" si="110"/>
        <v>0</v>
      </c>
      <c r="EE124" s="3">
        <f t="shared" si="110"/>
        <v>0</v>
      </c>
      <c r="EF124" s="3">
        <f t="shared" si="110"/>
        <v>0</v>
      </c>
      <c r="EG124" s="3">
        <f t="shared" si="110"/>
        <v>0</v>
      </c>
      <c r="EH124" s="3">
        <f t="shared" si="110"/>
        <v>0</v>
      </c>
      <c r="EI124" s="3">
        <f t="shared" si="110"/>
        <v>0</v>
      </c>
      <c r="EJ124" s="3">
        <f t="shared" si="110"/>
        <v>0</v>
      </c>
      <c r="EK124" s="3">
        <f t="shared" si="110"/>
        <v>0</v>
      </c>
      <c r="EL124" s="3">
        <f t="shared" si="110"/>
        <v>0</v>
      </c>
      <c r="EM124" s="3">
        <f t="shared" ref="EM124:FR124" si="111">EM131</f>
        <v>0</v>
      </c>
      <c r="EN124" s="3">
        <f t="shared" si="111"/>
        <v>0</v>
      </c>
      <c r="EO124" s="3">
        <f t="shared" si="111"/>
        <v>0</v>
      </c>
      <c r="EP124" s="3">
        <f t="shared" si="111"/>
        <v>0</v>
      </c>
      <c r="EQ124" s="3">
        <f t="shared" si="111"/>
        <v>0</v>
      </c>
      <c r="ER124" s="3">
        <f t="shared" si="111"/>
        <v>0</v>
      </c>
      <c r="ES124" s="3">
        <f t="shared" si="111"/>
        <v>0</v>
      </c>
      <c r="ET124" s="3">
        <f t="shared" si="111"/>
        <v>0</v>
      </c>
      <c r="EU124" s="3">
        <f t="shared" si="111"/>
        <v>0</v>
      </c>
      <c r="EV124" s="3">
        <f t="shared" si="111"/>
        <v>0</v>
      </c>
      <c r="EW124" s="3">
        <f t="shared" si="111"/>
        <v>0</v>
      </c>
      <c r="EX124" s="3">
        <f t="shared" si="111"/>
        <v>0</v>
      </c>
      <c r="EY124" s="3">
        <f t="shared" si="111"/>
        <v>0</v>
      </c>
      <c r="EZ124" s="3">
        <f t="shared" si="111"/>
        <v>0</v>
      </c>
      <c r="FA124" s="3">
        <f t="shared" si="111"/>
        <v>0</v>
      </c>
      <c r="FB124" s="3">
        <f t="shared" si="111"/>
        <v>0</v>
      </c>
      <c r="FC124" s="3">
        <f t="shared" si="111"/>
        <v>0</v>
      </c>
      <c r="FD124" s="3">
        <f t="shared" si="111"/>
        <v>0</v>
      </c>
      <c r="FE124" s="3">
        <f t="shared" si="111"/>
        <v>0</v>
      </c>
      <c r="FF124" s="3">
        <f t="shared" si="111"/>
        <v>0</v>
      </c>
      <c r="FG124" s="3">
        <f t="shared" si="111"/>
        <v>0</v>
      </c>
      <c r="FH124" s="3">
        <f t="shared" si="111"/>
        <v>0</v>
      </c>
      <c r="FI124" s="3">
        <f t="shared" si="111"/>
        <v>0</v>
      </c>
      <c r="FJ124" s="3">
        <f t="shared" si="111"/>
        <v>0</v>
      </c>
      <c r="FK124" s="3">
        <f t="shared" si="111"/>
        <v>0</v>
      </c>
      <c r="FL124" s="3">
        <f t="shared" si="111"/>
        <v>0</v>
      </c>
      <c r="FM124" s="3">
        <f t="shared" si="111"/>
        <v>0</v>
      </c>
      <c r="FN124" s="3">
        <f t="shared" si="111"/>
        <v>0</v>
      </c>
      <c r="FO124" s="3">
        <f t="shared" si="111"/>
        <v>0</v>
      </c>
      <c r="FP124" s="3">
        <f t="shared" si="111"/>
        <v>0</v>
      </c>
      <c r="FQ124" s="3">
        <f t="shared" si="111"/>
        <v>0</v>
      </c>
      <c r="FR124" s="3">
        <f t="shared" si="111"/>
        <v>0</v>
      </c>
      <c r="FS124" s="3">
        <f t="shared" ref="FS124:GX124" si="112">FS131</f>
        <v>0</v>
      </c>
      <c r="FT124" s="3">
        <f t="shared" si="112"/>
        <v>0</v>
      </c>
      <c r="FU124" s="3">
        <f t="shared" si="112"/>
        <v>0</v>
      </c>
      <c r="FV124" s="3">
        <f t="shared" si="112"/>
        <v>0</v>
      </c>
      <c r="FW124" s="3">
        <f t="shared" si="112"/>
        <v>0</v>
      </c>
      <c r="FX124" s="3">
        <f t="shared" si="112"/>
        <v>0</v>
      </c>
      <c r="FY124" s="3">
        <f t="shared" si="112"/>
        <v>0</v>
      </c>
      <c r="FZ124" s="3">
        <f t="shared" si="112"/>
        <v>0</v>
      </c>
      <c r="GA124" s="3">
        <f t="shared" si="112"/>
        <v>0</v>
      </c>
      <c r="GB124" s="3">
        <f t="shared" si="112"/>
        <v>0</v>
      </c>
      <c r="GC124" s="3">
        <f t="shared" si="112"/>
        <v>0</v>
      </c>
      <c r="GD124" s="3">
        <f t="shared" si="112"/>
        <v>0</v>
      </c>
      <c r="GE124" s="3">
        <f t="shared" si="112"/>
        <v>0</v>
      </c>
      <c r="GF124" s="3">
        <f t="shared" si="112"/>
        <v>0</v>
      </c>
      <c r="GG124" s="3">
        <f t="shared" si="112"/>
        <v>0</v>
      </c>
      <c r="GH124" s="3">
        <f t="shared" si="112"/>
        <v>0</v>
      </c>
      <c r="GI124" s="3">
        <f t="shared" si="112"/>
        <v>0</v>
      </c>
      <c r="GJ124" s="3">
        <f t="shared" si="112"/>
        <v>0</v>
      </c>
      <c r="GK124" s="3">
        <f t="shared" si="112"/>
        <v>0</v>
      </c>
      <c r="GL124" s="3">
        <f t="shared" si="112"/>
        <v>0</v>
      </c>
      <c r="GM124" s="3">
        <f t="shared" si="112"/>
        <v>0</v>
      </c>
      <c r="GN124" s="3">
        <f t="shared" si="112"/>
        <v>0</v>
      </c>
      <c r="GO124" s="3">
        <f t="shared" si="112"/>
        <v>0</v>
      </c>
      <c r="GP124" s="3">
        <f t="shared" si="112"/>
        <v>0</v>
      </c>
      <c r="GQ124" s="3">
        <f t="shared" si="112"/>
        <v>0</v>
      </c>
      <c r="GR124" s="3">
        <f t="shared" si="112"/>
        <v>0</v>
      </c>
      <c r="GS124" s="3">
        <f t="shared" si="112"/>
        <v>0</v>
      </c>
      <c r="GT124" s="3">
        <f t="shared" si="112"/>
        <v>0</v>
      </c>
      <c r="GU124" s="3">
        <f t="shared" si="112"/>
        <v>0</v>
      </c>
      <c r="GV124" s="3">
        <f t="shared" si="112"/>
        <v>0</v>
      </c>
      <c r="GW124" s="3">
        <f t="shared" si="112"/>
        <v>0</v>
      </c>
      <c r="GX124" s="3">
        <f t="shared" si="112"/>
        <v>0</v>
      </c>
    </row>
    <row r="126" spans="1:245" x14ac:dyDescent="0.2">
      <c r="A126">
        <v>17</v>
      </c>
      <c r="B126">
        <v>1</v>
      </c>
      <c r="C126">
        <f>ROW(SmtRes!A83)</f>
        <v>83</v>
      </c>
      <c r="D126">
        <f>ROW(EtalonRes!A83)</f>
        <v>83</v>
      </c>
      <c r="E126" t="s">
        <v>204</v>
      </c>
      <c r="F126" t="s">
        <v>205</v>
      </c>
      <c r="G126" t="s">
        <v>206</v>
      </c>
      <c r="H126" t="s">
        <v>207</v>
      </c>
      <c r="I126">
        <v>2</v>
      </c>
      <c r="J126">
        <v>0</v>
      </c>
      <c r="K126">
        <v>2</v>
      </c>
      <c r="O126">
        <f>ROUND(CP126,2)</f>
        <v>144.85</v>
      </c>
      <c r="P126">
        <f>ROUND(CQ126*I126,2)</f>
        <v>0</v>
      </c>
      <c r="Q126">
        <f>ROUND(CR126*I126,2)</f>
        <v>0</v>
      </c>
      <c r="R126">
        <f>ROUND(CS126*I126,2)</f>
        <v>0</v>
      </c>
      <c r="S126">
        <f>ROUND(CT126*I126,2)</f>
        <v>144.85</v>
      </c>
      <c r="T126">
        <f>ROUND(CU126*I126,2)</f>
        <v>0</v>
      </c>
      <c r="U126">
        <f>ROUND(CV126*I126,7)</f>
        <v>12.635999999999999</v>
      </c>
      <c r="V126">
        <f>ROUND(CW126*I126,7)</f>
        <v>0</v>
      </c>
      <c r="W126">
        <f>ROUND(CX126*I126,2)</f>
        <v>0</v>
      </c>
      <c r="X126">
        <f t="shared" ref="X126:Y129" si="113">ROUND(CY126,2)</f>
        <v>107.19</v>
      </c>
      <c r="Y126">
        <f t="shared" si="113"/>
        <v>52.15</v>
      </c>
      <c r="AA126">
        <v>79105784</v>
      </c>
      <c r="AB126">
        <f>ROUND((AC126+AD126+AF126),6)</f>
        <v>72.423000000000002</v>
      </c>
      <c r="AC126">
        <f>ROUND((ES126),6)</f>
        <v>0</v>
      </c>
      <c r="AD126">
        <f>ROUND(((((ET126*ROUND(1.3,7)))-((EU126*ROUND(1.3,7))))+AE126),6)</f>
        <v>0</v>
      </c>
      <c r="AE126">
        <f>ROUND(((EU126*ROUND(1.3,7))),6)</f>
        <v>0</v>
      </c>
      <c r="AF126">
        <f>ROUND(((EV126*ROUND(1.3,7))),6)</f>
        <v>72.423000000000002</v>
      </c>
      <c r="AG126">
        <f>ROUND((AP126),6)</f>
        <v>0</v>
      </c>
      <c r="AH126">
        <f>((EW126*ROUND(1.3,7)))</f>
        <v>6.3180000000000005</v>
      </c>
      <c r="AI126">
        <f>((EX126*ROUND(1.3,7)))</f>
        <v>0</v>
      </c>
      <c r="AJ126">
        <f>(AS126)</f>
        <v>0</v>
      </c>
      <c r="AK126">
        <v>55.71</v>
      </c>
      <c r="AL126">
        <v>0</v>
      </c>
      <c r="AM126">
        <v>0</v>
      </c>
      <c r="AN126">
        <v>0</v>
      </c>
      <c r="AO126">
        <v>55.71</v>
      </c>
      <c r="AP126">
        <v>0</v>
      </c>
      <c r="AQ126">
        <v>4.8600000000000003</v>
      </c>
      <c r="AR126">
        <v>0</v>
      </c>
      <c r="AS126">
        <v>0</v>
      </c>
      <c r="AT126">
        <v>74</v>
      </c>
      <c r="AU126">
        <v>36</v>
      </c>
      <c r="AV126">
        <v>1</v>
      </c>
      <c r="AW126">
        <v>1</v>
      </c>
      <c r="AZ126">
        <v>1</v>
      </c>
      <c r="BA126">
        <v>56.02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4</v>
      </c>
      <c r="BJ126" t="s">
        <v>208</v>
      </c>
      <c r="BM126">
        <v>200001</v>
      </c>
      <c r="BN126">
        <v>0</v>
      </c>
      <c r="BO126" t="s">
        <v>21</v>
      </c>
      <c r="BP126">
        <v>1</v>
      </c>
      <c r="BQ126">
        <v>4</v>
      </c>
      <c r="BR126">
        <v>0</v>
      </c>
      <c r="BS126">
        <v>56.02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74</v>
      </c>
      <c r="CA126">
        <v>36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462</v>
      </c>
      <c r="CO126">
        <v>0</v>
      </c>
      <c r="CP126">
        <f>(P126+Q126+S126)</f>
        <v>144.85</v>
      </c>
      <c r="CQ126">
        <f>AC126*BC126</f>
        <v>0</v>
      </c>
      <c r="CR126">
        <f>((((ET126*ROUND(1.3,7)))*BB126-((EU126*ROUND(1.3,7))))+AE126)</f>
        <v>0</v>
      </c>
      <c r="CS126">
        <f t="shared" ref="CS126:CX129" si="114">AE126</f>
        <v>0</v>
      </c>
      <c r="CT126">
        <f t="shared" si="114"/>
        <v>72.423000000000002</v>
      </c>
      <c r="CU126">
        <f t="shared" si="114"/>
        <v>0</v>
      </c>
      <c r="CV126">
        <f t="shared" si="114"/>
        <v>6.3180000000000005</v>
      </c>
      <c r="CW126">
        <f t="shared" si="114"/>
        <v>0</v>
      </c>
      <c r="CX126">
        <f t="shared" si="114"/>
        <v>0</v>
      </c>
      <c r="CY126">
        <f>(((S126+R126)*AT126)/100)</f>
        <v>107.18899999999999</v>
      </c>
      <c r="CZ126">
        <f>(((S126+R126)*AU126)/100)</f>
        <v>52.145999999999994</v>
      </c>
      <c r="DC126" t="s">
        <v>3</v>
      </c>
      <c r="DD126" t="s">
        <v>3</v>
      </c>
      <c r="DE126" t="s">
        <v>209</v>
      </c>
      <c r="DF126" t="s">
        <v>209</v>
      </c>
      <c r="DG126" t="s">
        <v>209</v>
      </c>
      <c r="DH126" t="s">
        <v>3</v>
      </c>
      <c r="DI126" t="s">
        <v>209</v>
      </c>
      <c r="DJ126" t="s">
        <v>209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207</v>
      </c>
      <c r="DW126" t="s">
        <v>207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71527435</v>
      </c>
      <c r="EF126">
        <v>4</v>
      </c>
      <c r="EG126" t="s">
        <v>203</v>
      </c>
      <c r="EH126">
        <v>83</v>
      </c>
      <c r="EI126" t="s">
        <v>203</v>
      </c>
      <c r="EJ126">
        <v>4</v>
      </c>
      <c r="EK126">
        <v>200001</v>
      </c>
      <c r="EL126" t="s">
        <v>210</v>
      </c>
      <c r="EM126" t="s">
        <v>211</v>
      </c>
      <c r="EO126" t="s">
        <v>212</v>
      </c>
      <c r="EQ126">
        <v>0</v>
      </c>
      <c r="ER126">
        <v>55.71</v>
      </c>
      <c r="ES126">
        <v>0</v>
      </c>
      <c r="ET126">
        <v>0</v>
      </c>
      <c r="EU126">
        <v>0</v>
      </c>
      <c r="EV126">
        <v>55.71</v>
      </c>
      <c r="EW126">
        <v>4.8600000000000003</v>
      </c>
      <c r="EX126">
        <v>0</v>
      </c>
      <c r="EY126">
        <v>0</v>
      </c>
      <c r="FQ126">
        <v>0</v>
      </c>
      <c r="FR126">
        <f>ROUND(IF(BI126=3,GM126,0),2)</f>
        <v>0</v>
      </c>
      <c r="FS126">
        <v>0</v>
      </c>
      <c r="FX126">
        <v>74</v>
      </c>
      <c r="FY126">
        <v>36</v>
      </c>
      <c r="GA126" t="s">
        <v>3</v>
      </c>
      <c r="GD126">
        <v>1</v>
      </c>
      <c r="GF126">
        <v>928679025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>ROUND(IF(AND(BH126=3,BI126=3,FS126&lt;&gt;0),P126,0),2)</f>
        <v>0</v>
      </c>
      <c r="GM126">
        <f>ROUND(O126+X126+Y126,2)+GX126</f>
        <v>304.19</v>
      </c>
      <c r="GN126">
        <f>IF(OR(BI126=0,BI126=1),GM126-GX126,0)</f>
        <v>0</v>
      </c>
      <c r="GO126">
        <f>IF(BI126=2,GM126-GX126,0)</f>
        <v>0</v>
      </c>
      <c r="GP126">
        <f>IF(BI126=4,GM126-GX126,0)</f>
        <v>304.19</v>
      </c>
      <c r="GR126">
        <v>0</v>
      </c>
      <c r="GS126">
        <v>3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I126">
        <f>ROUND(R126*BS126,2)</f>
        <v>0</v>
      </c>
      <c r="HJ126">
        <f>ROUND(S126*BA126,2)</f>
        <v>8114.5</v>
      </c>
      <c r="HK126">
        <f>ROUND((((HJ126+HI126)*AT126)/100),2)</f>
        <v>6004.73</v>
      </c>
      <c r="HL126">
        <f>ROUND((((HJ126+HI126)*AU126)/100),2)</f>
        <v>2921.22</v>
      </c>
      <c r="HM126" t="s">
        <v>3</v>
      </c>
      <c r="HN126" t="s">
        <v>213</v>
      </c>
      <c r="HO126" t="s">
        <v>214</v>
      </c>
      <c r="HP126" t="s">
        <v>203</v>
      </c>
      <c r="HQ126" t="s">
        <v>203</v>
      </c>
      <c r="IK126">
        <v>0</v>
      </c>
    </row>
    <row r="127" spans="1:245" x14ac:dyDescent="0.2">
      <c r="A127">
        <v>17</v>
      </c>
      <c r="B127">
        <v>1</v>
      </c>
      <c r="C127">
        <f>ROW(SmtRes!A85)</f>
        <v>85</v>
      </c>
      <c r="D127">
        <f>ROW(EtalonRes!A85)</f>
        <v>85</v>
      </c>
      <c r="E127" t="s">
        <v>215</v>
      </c>
      <c r="F127" t="s">
        <v>216</v>
      </c>
      <c r="G127" t="s">
        <v>217</v>
      </c>
      <c r="H127" t="s">
        <v>218</v>
      </c>
      <c r="I127">
        <f>ROUND((8750-500)*2/500,7)</f>
        <v>33</v>
      </c>
      <c r="J127">
        <v>0</v>
      </c>
      <c r="K127">
        <f>ROUND((8750-500)*2/500,7)</f>
        <v>33</v>
      </c>
      <c r="O127">
        <f>ROUND(CP127,2)</f>
        <v>713</v>
      </c>
      <c r="P127">
        <f>ROUND(CQ127*I127,2)</f>
        <v>0</v>
      </c>
      <c r="Q127">
        <f>ROUND(CR127*I127,2)</f>
        <v>0</v>
      </c>
      <c r="R127">
        <f>ROUND(CS127*I127,2)</f>
        <v>0</v>
      </c>
      <c r="S127">
        <f>ROUND(CT127*I127,2)</f>
        <v>713</v>
      </c>
      <c r="T127">
        <f>ROUND(CU127*I127,2)</f>
        <v>0</v>
      </c>
      <c r="U127">
        <f>ROUND(CV127*I127,7)</f>
        <v>62.204999999999998</v>
      </c>
      <c r="V127">
        <f>ROUND(CW127*I127,7)</f>
        <v>0</v>
      </c>
      <c r="W127">
        <f>ROUND(CX127*I127,2)</f>
        <v>0</v>
      </c>
      <c r="X127">
        <f t="shared" si="113"/>
        <v>527.62</v>
      </c>
      <c r="Y127">
        <f t="shared" si="113"/>
        <v>256.68</v>
      </c>
      <c r="AA127">
        <v>79105784</v>
      </c>
      <c r="AB127">
        <f>ROUND((AC127+AD127+AF127),6)</f>
        <v>21.606000000000002</v>
      </c>
      <c r="AC127">
        <f>ROUND((ES127),6)</f>
        <v>0</v>
      </c>
      <c r="AD127">
        <f>ROUND(((((ET127*ROUND(1.3,7)))-((EU127*ROUND(1.3,7))))+AE127),6)</f>
        <v>0</v>
      </c>
      <c r="AE127">
        <f>ROUND(((EU127*ROUND(1.3,7))),6)</f>
        <v>0</v>
      </c>
      <c r="AF127">
        <f>ROUND(((EV127*ROUND(1.3,7))),6)</f>
        <v>21.606000000000002</v>
      </c>
      <c r="AG127">
        <f>ROUND((AP127),6)</f>
        <v>0</v>
      </c>
      <c r="AH127">
        <f>((EW127*ROUND(1.3,7)))</f>
        <v>1.885</v>
      </c>
      <c r="AI127">
        <f>((EX127*ROUND(1.3,7)))</f>
        <v>0</v>
      </c>
      <c r="AJ127">
        <f>(AS127)</f>
        <v>0</v>
      </c>
      <c r="AK127">
        <v>16.62</v>
      </c>
      <c r="AL127">
        <v>0</v>
      </c>
      <c r="AM127">
        <v>0</v>
      </c>
      <c r="AN127">
        <v>0</v>
      </c>
      <c r="AO127">
        <v>16.62</v>
      </c>
      <c r="AP127">
        <v>0</v>
      </c>
      <c r="AQ127">
        <v>1.45</v>
      </c>
      <c r="AR127">
        <v>0</v>
      </c>
      <c r="AS127">
        <v>0</v>
      </c>
      <c r="AT127">
        <v>74</v>
      </c>
      <c r="AU127">
        <v>36</v>
      </c>
      <c r="AV127">
        <v>1</v>
      </c>
      <c r="AW127">
        <v>1</v>
      </c>
      <c r="AZ127">
        <v>1</v>
      </c>
      <c r="BA127">
        <v>56.02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4</v>
      </c>
      <c r="BJ127" t="s">
        <v>219</v>
      </c>
      <c r="BM127">
        <v>200001</v>
      </c>
      <c r="BN127">
        <v>0</v>
      </c>
      <c r="BO127" t="s">
        <v>21</v>
      </c>
      <c r="BP127">
        <v>1</v>
      </c>
      <c r="BQ127">
        <v>4</v>
      </c>
      <c r="BR127">
        <v>0</v>
      </c>
      <c r="BS127">
        <v>56.02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74</v>
      </c>
      <c r="CA127">
        <v>36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462</v>
      </c>
      <c r="CO127">
        <v>0</v>
      </c>
      <c r="CP127">
        <f>(P127+Q127+S127)</f>
        <v>713</v>
      </c>
      <c r="CQ127">
        <f>AC127*BC127</f>
        <v>0</v>
      </c>
      <c r="CR127">
        <f>((((ET127*ROUND(1.3,7)))*BB127-((EU127*ROUND(1.3,7))))+AE127)</f>
        <v>0</v>
      </c>
      <c r="CS127">
        <f t="shared" si="114"/>
        <v>0</v>
      </c>
      <c r="CT127">
        <f t="shared" si="114"/>
        <v>21.606000000000002</v>
      </c>
      <c r="CU127">
        <f t="shared" si="114"/>
        <v>0</v>
      </c>
      <c r="CV127">
        <f t="shared" si="114"/>
        <v>1.885</v>
      </c>
      <c r="CW127">
        <f t="shared" si="114"/>
        <v>0</v>
      </c>
      <c r="CX127">
        <f t="shared" si="114"/>
        <v>0</v>
      </c>
      <c r="CY127">
        <f>(((S127+R127)*AT127)/100)</f>
        <v>527.62</v>
      </c>
      <c r="CZ127">
        <f>(((S127+R127)*AU127)/100)</f>
        <v>256.68</v>
      </c>
      <c r="DC127" t="s">
        <v>3</v>
      </c>
      <c r="DD127" t="s">
        <v>3</v>
      </c>
      <c r="DE127" t="s">
        <v>209</v>
      </c>
      <c r="DF127" t="s">
        <v>209</v>
      </c>
      <c r="DG127" t="s">
        <v>209</v>
      </c>
      <c r="DH127" t="s">
        <v>3</v>
      </c>
      <c r="DI127" t="s">
        <v>209</v>
      </c>
      <c r="DJ127" t="s">
        <v>209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218</v>
      </c>
      <c r="DW127" t="s">
        <v>220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71527435</v>
      </c>
      <c r="EF127">
        <v>4</v>
      </c>
      <c r="EG127" t="s">
        <v>203</v>
      </c>
      <c r="EH127">
        <v>83</v>
      </c>
      <c r="EI127" t="s">
        <v>203</v>
      </c>
      <c r="EJ127">
        <v>4</v>
      </c>
      <c r="EK127">
        <v>200001</v>
      </c>
      <c r="EL127" t="s">
        <v>210</v>
      </c>
      <c r="EM127" t="s">
        <v>211</v>
      </c>
      <c r="EO127" t="s">
        <v>212</v>
      </c>
      <c r="EQ127">
        <v>0</v>
      </c>
      <c r="ER127">
        <v>16.62</v>
      </c>
      <c r="ES127">
        <v>0</v>
      </c>
      <c r="ET127">
        <v>0</v>
      </c>
      <c r="EU127">
        <v>0</v>
      </c>
      <c r="EV127">
        <v>16.62</v>
      </c>
      <c r="EW127">
        <v>1.45</v>
      </c>
      <c r="EX127">
        <v>0</v>
      </c>
      <c r="EY127">
        <v>0</v>
      </c>
      <c r="FQ127">
        <v>0</v>
      </c>
      <c r="FR127">
        <f>ROUND(IF(BI127=3,GM127,0),2)</f>
        <v>0</v>
      </c>
      <c r="FS127">
        <v>0</v>
      </c>
      <c r="FX127">
        <v>74</v>
      </c>
      <c r="FY127">
        <v>36</v>
      </c>
      <c r="GA127" t="s">
        <v>3</v>
      </c>
      <c r="GD127">
        <v>1</v>
      </c>
      <c r="GF127">
        <v>-1127043035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>ROUND(IF(AND(BH127=3,BI127=3,FS127&lt;&gt;0),P127,0),2)</f>
        <v>0</v>
      </c>
      <c r="GM127">
        <f>ROUND(O127+X127+Y127,2)+GX127</f>
        <v>1497.3</v>
      </c>
      <c r="GN127">
        <f>IF(OR(BI127=0,BI127=1),GM127-GX127,0)</f>
        <v>0</v>
      </c>
      <c r="GO127">
        <f>IF(BI127=2,GM127-GX127,0)</f>
        <v>0</v>
      </c>
      <c r="GP127">
        <f>IF(BI127=4,GM127-GX127,0)</f>
        <v>1497.3</v>
      </c>
      <c r="GR127">
        <v>0</v>
      </c>
      <c r="GS127">
        <v>3</v>
      </c>
      <c r="GT127">
        <v>0</v>
      </c>
      <c r="GU127" t="s">
        <v>3</v>
      </c>
      <c r="GV127">
        <f>ROUND((GT127),6)</f>
        <v>0</v>
      </c>
      <c r="GW127">
        <v>1</v>
      </c>
      <c r="GX127">
        <f>ROUND(HC127*I127,2)</f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I127">
        <f>ROUND(R127*BS127,2)</f>
        <v>0</v>
      </c>
      <c r="HJ127">
        <f>ROUND(S127*BA127,2)</f>
        <v>39942.26</v>
      </c>
      <c r="HK127">
        <f>ROUND((((HJ127+HI127)*AT127)/100),2)</f>
        <v>29557.27</v>
      </c>
      <c r="HL127">
        <f>ROUND((((HJ127+HI127)*AU127)/100),2)</f>
        <v>14379.21</v>
      </c>
      <c r="HM127" t="s">
        <v>3</v>
      </c>
      <c r="HN127" t="s">
        <v>213</v>
      </c>
      <c r="HO127" t="s">
        <v>214</v>
      </c>
      <c r="HP127" t="s">
        <v>203</v>
      </c>
      <c r="HQ127" t="s">
        <v>203</v>
      </c>
      <c r="IK127">
        <v>0</v>
      </c>
    </row>
    <row r="128" spans="1:245" x14ac:dyDescent="0.2">
      <c r="A128">
        <v>17</v>
      </c>
      <c r="B128">
        <v>1</v>
      </c>
      <c r="C128">
        <f>ROW(SmtRes!A87)</f>
        <v>87</v>
      </c>
      <c r="D128">
        <f>ROW(EtalonRes!A87)</f>
        <v>87</v>
      </c>
      <c r="E128" t="s">
        <v>221</v>
      </c>
      <c r="F128" t="s">
        <v>222</v>
      </c>
      <c r="G128" t="s">
        <v>223</v>
      </c>
      <c r="H128" t="s">
        <v>47</v>
      </c>
      <c r="I128">
        <v>2</v>
      </c>
      <c r="J128">
        <v>0</v>
      </c>
      <c r="K128">
        <v>2</v>
      </c>
      <c r="O128">
        <f>ROUND(CP128,2)</f>
        <v>49.8</v>
      </c>
      <c r="P128">
        <f>ROUND(CQ128*I128,2)</f>
        <v>0</v>
      </c>
      <c r="Q128">
        <f>ROUND(CR128*I128,2)</f>
        <v>0</v>
      </c>
      <c r="R128">
        <f>ROUND(CS128*I128,2)</f>
        <v>0</v>
      </c>
      <c r="S128">
        <f>ROUND(CT128*I128,2)</f>
        <v>49.8</v>
      </c>
      <c r="T128">
        <f>ROUND(CU128*I128,2)</f>
        <v>0</v>
      </c>
      <c r="U128">
        <f>ROUND(CV128*I128,7)</f>
        <v>3.8879999999999999</v>
      </c>
      <c r="V128">
        <f>ROUND(CW128*I128,7)</f>
        <v>0</v>
      </c>
      <c r="W128">
        <f>ROUND(CX128*I128,2)</f>
        <v>0</v>
      </c>
      <c r="X128">
        <f t="shared" si="113"/>
        <v>36.85</v>
      </c>
      <c r="Y128">
        <f t="shared" si="113"/>
        <v>17.93</v>
      </c>
      <c r="AA128">
        <v>79105784</v>
      </c>
      <c r="AB128">
        <f>ROUND((AC128+AD128+AF128),6)</f>
        <v>24.9</v>
      </c>
      <c r="AC128">
        <f>ROUND((ES128),6)</f>
        <v>0</v>
      </c>
      <c r="AD128">
        <f>ROUND((((ET128)-(EU128))+AE128),6)</f>
        <v>0</v>
      </c>
      <c r="AE128">
        <f>ROUND((EU128),6)</f>
        <v>0</v>
      </c>
      <c r="AF128">
        <f>ROUND(((EV128*ROUND(1.2,7))),6)</f>
        <v>24.9</v>
      </c>
      <c r="AG128">
        <f>ROUND((AP128),6)</f>
        <v>0</v>
      </c>
      <c r="AH128">
        <f>((EW128*ROUND(1.2,7)))</f>
        <v>1.944</v>
      </c>
      <c r="AI128">
        <f>(EX128)</f>
        <v>0</v>
      </c>
      <c r="AJ128">
        <f>(AS128)</f>
        <v>0</v>
      </c>
      <c r="AK128">
        <v>20.75</v>
      </c>
      <c r="AL128">
        <v>0</v>
      </c>
      <c r="AM128">
        <v>0</v>
      </c>
      <c r="AN128">
        <v>0</v>
      </c>
      <c r="AO128">
        <v>20.75</v>
      </c>
      <c r="AP128">
        <v>0</v>
      </c>
      <c r="AQ128">
        <v>1.62</v>
      </c>
      <c r="AR128">
        <v>0</v>
      </c>
      <c r="AS128">
        <v>0</v>
      </c>
      <c r="AT128">
        <v>74</v>
      </c>
      <c r="AU128">
        <v>36</v>
      </c>
      <c r="AV128">
        <v>1</v>
      </c>
      <c r="AW128">
        <v>1</v>
      </c>
      <c r="AZ128">
        <v>1</v>
      </c>
      <c r="BA128">
        <v>56.02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4</v>
      </c>
      <c r="BJ128" t="s">
        <v>224</v>
      </c>
      <c r="BM128">
        <v>200001</v>
      </c>
      <c r="BN128">
        <v>0</v>
      </c>
      <c r="BO128" t="s">
        <v>21</v>
      </c>
      <c r="BP128">
        <v>1</v>
      </c>
      <c r="BQ128">
        <v>4</v>
      </c>
      <c r="BR128">
        <v>0</v>
      </c>
      <c r="BS128">
        <v>56.02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74</v>
      </c>
      <c r="CA128">
        <v>36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463</v>
      </c>
      <c r="CO128">
        <v>0</v>
      </c>
      <c r="CP128">
        <f>(P128+Q128+S128)</f>
        <v>49.8</v>
      </c>
      <c r="CQ128">
        <f>AC128*BC128</f>
        <v>0</v>
      </c>
      <c r="CR128">
        <f>(((ET128)*BB128-(EU128))+AE128)</f>
        <v>0</v>
      </c>
      <c r="CS128">
        <f t="shared" si="114"/>
        <v>0</v>
      </c>
      <c r="CT128">
        <f t="shared" si="114"/>
        <v>24.9</v>
      </c>
      <c r="CU128">
        <f t="shared" si="114"/>
        <v>0</v>
      </c>
      <c r="CV128">
        <f t="shared" si="114"/>
        <v>1.944</v>
      </c>
      <c r="CW128">
        <f t="shared" si="114"/>
        <v>0</v>
      </c>
      <c r="CX128">
        <f t="shared" si="114"/>
        <v>0</v>
      </c>
      <c r="CY128">
        <f>(((S128+R128)*AT128)/100)</f>
        <v>36.851999999999997</v>
      </c>
      <c r="CZ128">
        <f>(((S128+R128)*AU128)/100)</f>
        <v>17.928000000000001</v>
      </c>
      <c r="DC128" t="s">
        <v>3</v>
      </c>
      <c r="DD128" t="s">
        <v>3</v>
      </c>
      <c r="DE128" t="s">
        <v>3</v>
      </c>
      <c r="DF128" t="s">
        <v>3</v>
      </c>
      <c r="DG128" t="s">
        <v>225</v>
      </c>
      <c r="DH128" t="s">
        <v>3</v>
      </c>
      <c r="DI128" t="s">
        <v>225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47</v>
      </c>
      <c r="DW128" t="s">
        <v>47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71527435</v>
      </c>
      <c r="EF128">
        <v>4</v>
      </c>
      <c r="EG128" t="s">
        <v>203</v>
      </c>
      <c r="EH128">
        <v>83</v>
      </c>
      <c r="EI128" t="s">
        <v>203</v>
      </c>
      <c r="EJ128">
        <v>4</v>
      </c>
      <c r="EK128">
        <v>200001</v>
      </c>
      <c r="EL128" t="s">
        <v>210</v>
      </c>
      <c r="EM128" t="s">
        <v>211</v>
      </c>
      <c r="EO128" t="s">
        <v>226</v>
      </c>
      <c r="EQ128">
        <v>0</v>
      </c>
      <c r="ER128">
        <v>20.75</v>
      </c>
      <c r="ES128">
        <v>0</v>
      </c>
      <c r="ET128">
        <v>0</v>
      </c>
      <c r="EU128">
        <v>0</v>
      </c>
      <c r="EV128">
        <v>20.75</v>
      </c>
      <c r="EW128">
        <v>1.62</v>
      </c>
      <c r="EX128">
        <v>0</v>
      </c>
      <c r="EY128">
        <v>0</v>
      </c>
      <c r="FQ128">
        <v>0</v>
      </c>
      <c r="FR128">
        <f>ROUND(IF(BI128=3,GM128,0),2)</f>
        <v>0</v>
      </c>
      <c r="FS128">
        <v>0</v>
      </c>
      <c r="FX128">
        <v>74</v>
      </c>
      <c r="FY128">
        <v>36</v>
      </c>
      <c r="GA128" t="s">
        <v>3</v>
      </c>
      <c r="GD128">
        <v>1</v>
      </c>
      <c r="GF128">
        <v>1565950308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>ROUND(IF(AND(BH128=3,BI128=3,FS128&lt;&gt;0),P128,0),2)</f>
        <v>0</v>
      </c>
      <c r="GM128">
        <f>ROUND(O128+X128+Y128,2)+GX128</f>
        <v>104.58</v>
      </c>
      <c r="GN128">
        <f>IF(OR(BI128=0,BI128=1),GM128-GX128,0)</f>
        <v>0</v>
      </c>
      <c r="GO128">
        <f>IF(BI128=2,GM128-GX128,0)</f>
        <v>0</v>
      </c>
      <c r="GP128">
        <f>IF(BI128=4,GM128-GX128,0)</f>
        <v>104.58</v>
      </c>
      <c r="GR128">
        <v>0</v>
      </c>
      <c r="GS128">
        <v>3</v>
      </c>
      <c r="GT128">
        <v>0</v>
      </c>
      <c r="GU128" t="s">
        <v>3</v>
      </c>
      <c r="GV128">
        <f>ROUND((GT128),6)</f>
        <v>0</v>
      </c>
      <c r="GW128">
        <v>1</v>
      </c>
      <c r="GX128">
        <f>ROUND(HC128*I128,2)</f>
        <v>0</v>
      </c>
      <c r="HA128">
        <v>0</v>
      </c>
      <c r="HB128">
        <v>0</v>
      </c>
      <c r="HC128">
        <f>GV128*GW128</f>
        <v>0</v>
      </c>
      <c r="HE128" t="s">
        <v>3</v>
      </c>
      <c r="HF128" t="s">
        <v>3</v>
      </c>
      <c r="HI128">
        <f>ROUND(R128*BS128,2)</f>
        <v>0</v>
      </c>
      <c r="HJ128">
        <f>ROUND(S128*BA128,2)</f>
        <v>2789.8</v>
      </c>
      <c r="HK128">
        <f>ROUND((((HJ128+HI128)*AT128)/100),2)</f>
        <v>2064.4499999999998</v>
      </c>
      <c r="HL128">
        <f>ROUND((((HJ128+HI128)*AU128)/100),2)</f>
        <v>1004.33</v>
      </c>
      <c r="HM128" t="s">
        <v>3</v>
      </c>
      <c r="HN128" t="s">
        <v>213</v>
      </c>
      <c r="HO128" t="s">
        <v>214</v>
      </c>
      <c r="HP128" t="s">
        <v>203</v>
      </c>
      <c r="HQ128" t="s">
        <v>203</v>
      </c>
      <c r="IK128">
        <v>0</v>
      </c>
    </row>
    <row r="129" spans="1:245" x14ac:dyDescent="0.2">
      <c r="A129">
        <v>17</v>
      </c>
      <c r="B129">
        <v>1</v>
      </c>
      <c r="E129" t="s">
        <v>227</v>
      </c>
      <c r="F129" t="s">
        <v>228</v>
      </c>
      <c r="G129" t="s">
        <v>229</v>
      </c>
      <c r="H129" t="s">
        <v>230</v>
      </c>
      <c r="I129">
        <v>4</v>
      </c>
      <c r="J129">
        <v>0</v>
      </c>
      <c r="K129">
        <v>4</v>
      </c>
      <c r="O129">
        <f>ROUND(CP129,2)</f>
        <v>445.68</v>
      </c>
      <c r="P129">
        <f>ROUND(CQ129*I129,2)</f>
        <v>0</v>
      </c>
      <c r="Q129">
        <f>ROUND(CR129*I129,2)</f>
        <v>445.68</v>
      </c>
      <c r="R129">
        <f>ROUND(CS129*I129,2)</f>
        <v>30.04</v>
      </c>
      <c r="S129">
        <f>ROUND(CT129*I129,2)</f>
        <v>0</v>
      </c>
      <c r="T129">
        <f>ROUND(CU129*I129,2)</f>
        <v>0</v>
      </c>
      <c r="U129">
        <f>ROUND(CV129*I129,7)</f>
        <v>0</v>
      </c>
      <c r="V129">
        <f>ROUND(CW129*I129,7)</f>
        <v>0</v>
      </c>
      <c r="W129">
        <f>ROUND(CX129*I129,2)</f>
        <v>0</v>
      </c>
      <c r="X129">
        <f t="shared" si="113"/>
        <v>0</v>
      </c>
      <c r="Y129">
        <f t="shared" si="113"/>
        <v>0</v>
      </c>
      <c r="AA129">
        <v>79105784</v>
      </c>
      <c r="AB129">
        <f>ROUND((AC129+AD129+AF129),6)</f>
        <v>111.42</v>
      </c>
      <c r="AC129">
        <f>ROUND((ES129),6)</f>
        <v>0</v>
      </c>
      <c r="AD129">
        <f>ROUND((((ET129)-(EU129))+AE129),6)</f>
        <v>111.42</v>
      </c>
      <c r="AE129">
        <f>ROUND((EU129),6)</f>
        <v>7.51</v>
      </c>
      <c r="AF129">
        <f>ROUND((EV129),6)</f>
        <v>0</v>
      </c>
      <c r="AG129">
        <f>ROUND((AP129),6)</f>
        <v>0</v>
      </c>
      <c r="AH129">
        <f>(EW129)</f>
        <v>0</v>
      </c>
      <c r="AI129">
        <f>(EX129)</f>
        <v>0</v>
      </c>
      <c r="AJ129">
        <f>(AS129)</f>
        <v>0</v>
      </c>
      <c r="AK129">
        <v>111.42</v>
      </c>
      <c r="AL129">
        <v>0</v>
      </c>
      <c r="AM129">
        <v>111.42</v>
      </c>
      <c r="AN129">
        <v>7.51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2</v>
      </c>
      <c r="BI129">
        <v>1</v>
      </c>
      <c r="BJ129" t="s">
        <v>231</v>
      </c>
      <c r="BM129">
        <v>400001</v>
      </c>
      <c r="BN129">
        <v>0</v>
      </c>
      <c r="BO129" t="s">
        <v>232</v>
      </c>
      <c r="BP129">
        <v>1</v>
      </c>
      <c r="BQ129">
        <v>7</v>
      </c>
      <c r="BR129">
        <v>0</v>
      </c>
      <c r="BS129">
        <v>56.02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(P129+Q129+S129)</f>
        <v>445.68</v>
      </c>
      <c r="CQ129">
        <f>AC129*BC129</f>
        <v>0</v>
      </c>
      <c r="CR129">
        <f>(((ET129)*BB129-(EU129))+AE129)</f>
        <v>111.42</v>
      </c>
      <c r="CS129">
        <f t="shared" si="114"/>
        <v>7.51</v>
      </c>
      <c r="CT129">
        <f t="shared" si="114"/>
        <v>0</v>
      </c>
      <c r="CU129">
        <f t="shared" si="114"/>
        <v>0</v>
      </c>
      <c r="CV129">
        <f t="shared" si="114"/>
        <v>0</v>
      </c>
      <c r="CW129">
        <f t="shared" si="114"/>
        <v>0</v>
      </c>
      <c r="CX129">
        <f t="shared" si="114"/>
        <v>0</v>
      </c>
      <c r="CY129">
        <f>(((S129+R129)*AT129)/100)</f>
        <v>0</v>
      </c>
      <c r="CZ129">
        <f>(((S129+R129)*AU129)/100)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1011</v>
      </c>
      <c r="DV129" t="s">
        <v>230</v>
      </c>
      <c r="DW129" t="s">
        <v>230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71527442</v>
      </c>
      <c r="EF129">
        <v>7</v>
      </c>
      <c r="EG129" t="s">
        <v>233</v>
      </c>
      <c r="EH129">
        <v>0</v>
      </c>
      <c r="EI129" t="s">
        <v>3</v>
      </c>
      <c r="EJ129">
        <v>1</v>
      </c>
      <c r="EK129">
        <v>400001</v>
      </c>
      <c r="EL129" t="s">
        <v>234</v>
      </c>
      <c r="EM129" t="s">
        <v>112</v>
      </c>
      <c r="EO129" t="s">
        <v>3</v>
      </c>
      <c r="EQ129">
        <v>0</v>
      </c>
      <c r="ER129">
        <v>111.42</v>
      </c>
      <c r="ES129">
        <v>0</v>
      </c>
      <c r="ET129">
        <v>111.42</v>
      </c>
      <c r="EU129">
        <v>7.51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>ROUND(IF(BI129=3,GM129,0),2)</f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829872315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>ROUND(IF(AND(BH129=3,BI129=3,FS129&lt;&gt;0),P129,0),2)</f>
        <v>0</v>
      </c>
      <c r="GM129">
        <f>ROUND(O129+X129+Y129,2)+GX129</f>
        <v>445.68</v>
      </c>
      <c r="GN129">
        <f>IF(OR(BI129=0,BI129=1),GM129-GX129,0)</f>
        <v>445.68</v>
      </c>
      <c r="GO129">
        <f>IF(BI129=2,GM129-GX129,0)</f>
        <v>0</v>
      </c>
      <c r="GP129">
        <f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>ROUND((GT129),6)</f>
        <v>0</v>
      </c>
      <c r="GW129">
        <v>1</v>
      </c>
      <c r="GX129">
        <f>ROUND(HC129*I129,2)</f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I129">
        <f>ROUND(R129*BS129,2)</f>
        <v>1682.84</v>
      </c>
      <c r="HJ129">
        <f>ROUND(S129*BA129,2)</f>
        <v>0</v>
      </c>
      <c r="HK129">
        <f>ROUND((((HJ129+HI129)*AT129)/100),2)</f>
        <v>0</v>
      </c>
      <c r="HL129">
        <f>ROUND((((HJ129+HI129)*AU129)/100),2)</f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B122</f>
        <v>1</v>
      </c>
      <c r="C131" s="2">
        <f>A122</f>
        <v>4</v>
      </c>
      <c r="D131" s="2">
        <f>ROW(A122)</f>
        <v>122</v>
      </c>
      <c r="E131" s="2"/>
      <c r="F131" s="2" t="str">
        <f>IF(F122&lt;&gt;"",F122,"")</f>
        <v>Новый раздел</v>
      </c>
      <c r="G131" s="2" t="str">
        <f>IF(G122&lt;&gt;"",G122,"")</f>
        <v>Пусконаладочные работы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15">ROUND(AB131,2)</f>
        <v>1353.33</v>
      </c>
      <c r="P131" s="2">
        <f t="shared" si="115"/>
        <v>0</v>
      </c>
      <c r="Q131" s="2">
        <f t="shared" si="115"/>
        <v>445.68</v>
      </c>
      <c r="R131" s="2">
        <f t="shared" si="115"/>
        <v>30.04</v>
      </c>
      <c r="S131" s="2">
        <f t="shared" si="115"/>
        <v>907.65</v>
      </c>
      <c r="T131" s="2">
        <f t="shared" si="115"/>
        <v>0</v>
      </c>
      <c r="U131" s="2">
        <f>AH131</f>
        <v>78.728999999999999</v>
      </c>
      <c r="V131" s="2">
        <f>AI131</f>
        <v>0</v>
      </c>
      <c r="W131" s="2">
        <f>ROUND(AJ131,2)</f>
        <v>0</v>
      </c>
      <c r="X131" s="2">
        <f>ROUND(AK131,2)</f>
        <v>671.66</v>
      </c>
      <c r="Y131" s="2">
        <f>ROUND(AL131,2)</f>
        <v>326.76</v>
      </c>
      <c r="Z131" s="2"/>
      <c r="AA131" s="2"/>
      <c r="AB131" s="2">
        <f>ROUND(SUMIF(AA126:AA129,"=79105784",O126:O129),2)</f>
        <v>1353.33</v>
      </c>
      <c r="AC131" s="2">
        <f>ROUND(SUMIF(AA126:AA129,"=79105784",P126:P129),2)</f>
        <v>0</v>
      </c>
      <c r="AD131" s="2">
        <f>ROUND(SUMIF(AA126:AA129,"=79105784",Q126:Q129),2)</f>
        <v>445.68</v>
      </c>
      <c r="AE131" s="2">
        <f>ROUND(SUMIF(AA126:AA129,"=79105784",R126:R129),2)</f>
        <v>30.04</v>
      </c>
      <c r="AF131" s="2">
        <f>ROUND(SUMIF(AA126:AA129,"=79105784",S126:S129),2)</f>
        <v>907.65</v>
      </c>
      <c r="AG131" s="2">
        <f>ROUND(SUMIF(AA126:AA129,"=79105784",T126:T129),2)</f>
        <v>0</v>
      </c>
      <c r="AH131" s="2">
        <f>SUMIF(AA126:AA129,"=79105784",U126:U129)</f>
        <v>78.728999999999999</v>
      </c>
      <c r="AI131" s="2">
        <f>SUMIF(AA126:AA129,"=79105784",V126:V129)</f>
        <v>0</v>
      </c>
      <c r="AJ131" s="2">
        <f>ROUND(SUMIF(AA126:AA129,"=79105784",W126:W129),2)</f>
        <v>0</v>
      </c>
      <c r="AK131" s="2">
        <f>ROUND(SUMIF(AA126:AA129,"=79105784",X126:X129),2)</f>
        <v>671.66</v>
      </c>
      <c r="AL131" s="2">
        <f>ROUND(SUMIF(AA126:AA129,"=79105784",Y126:Y129),2)</f>
        <v>326.76</v>
      </c>
      <c r="AM131" s="2"/>
      <c r="AN131" s="2"/>
      <c r="AO131" s="2">
        <f t="shared" ref="AO131:BD131" si="116">ROUND(BX131,2)</f>
        <v>0</v>
      </c>
      <c r="AP131" s="2">
        <f t="shared" si="116"/>
        <v>0</v>
      </c>
      <c r="AQ131" s="2">
        <f t="shared" si="116"/>
        <v>0</v>
      </c>
      <c r="AR131" s="2">
        <f t="shared" si="116"/>
        <v>2351.75</v>
      </c>
      <c r="AS131" s="2">
        <f t="shared" si="116"/>
        <v>445.68</v>
      </c>
      <c r="AT131" s="2">
        <f t="shared" si="116"/>
        <v>0</v>
      </c>
      <c r="AU131" s="2">
        <f t="shared" si="116"/>
        <v>1906.07</v>
      </c>
      <c r="AV131" s="2">
        <f t="shared" si="116"/>
        <v>0</v>
      </c>
      <c r="AW131" s="2">
        <f t="shared" si="116"/>
        <v>0</v>
      </c>
      <c r="AX131" s="2">
        <f t="shared" si="116"/>
        <v>0</v>
      </c>
      <c r="AY131" s="2">
        <f t="shared" si="116"/>
        <v>0</v>
      </c>
      <c r="AZ131" s="2">
        <f t="shared" si="116"/>
        <v>0</v>
      </c>
      <c r="BA131" s="2">
        <f t="shared" si="116"/>
        <v>0</v>
      </c>
      <c r="BB131" s="2">
        <f t="shared" si="116"/>
        <v>0</v>
      </c>
      <c r="BC131" s="2">
        <f t="shared" si="116"/>
        <v>0</v>
      </c>
      <c r="BD131" s="2">
        <f t="shared" si="116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ROUND(SUMIF(AA126:AA129,"=79105784",FQ126:FQ129),2)</f>
        <v>0</v>
      </c>
      <c r="BY131" s="2">
        <f>ROUND(SUMIF(AA126:AA129,"=79105784",FR126:FR129),2)</f>
        <v>0</v>
      </c>
      <c r="BZ131" s="2">
        <f>ROUND(SUMIF(AA126:AA129,"=79105784",GL126:GL129),2)</f>
        <v>0</v>
      </c>
      <c r="CA131" s="2">
        <f>ROUND(SUMIF(AA126:AA129,"=79105784",GM126:GM129),2)</f>
        <v>2351.75</v>
      </c>
      <c r="CB131" s="2">
        <f>ROUND(SUMIF(AA126:AA129,"=79105784",GN126:GN129),2)</f>
        <v>445.68</v>
      </c>
      <c r="CC131" s="2">
        <f>ROUND(SUMIF(AA126:AA129,"=79105784",GO126:GO129),2)</f>
        <v>0</v>
      </c>
      <c r="CD131" s="2">
        <f>ROUND(SUMIF(AA126:AA129,"=79105784",GP126:GP129),2)</f>
        <v>1906.07</v>
      </c>
      <c r="CE131" s="2">
        <f>AC131-BX131</f>
        <v>0</v>
      </c>
      <c r="CF131" s="2">
        <f>AC131-BY131</f>
        <v>0</v>
      </c>
      <c r="CG131" s="2">
        <f>BX131-BZ131</f>
        <v>0</v>
      </c>
      <c r="CH131" s="2">
        <f>AC131-BX131-BY131+BZ131</f>
        <v>0</v>
      </c>
      <c r="CI131" s="2">
        <f>BY131-BZ131</f>
        <v>0</v>
      </c>
      <c r="CJ131" s="2">
        <f>ROUND(SUMIF(AA126:AA129,"=79105784",GX126:GX129),2)</f>
        <v>0</v>
      </c>
      <c r="CK131" s="2">
        <f>ROUND(SUMIF(AA126:AA129,"=79105784",GY126:GY129),2)</f>
        <v>0</v>
      </c>
      <c r="CL131" s="2">
        <f>ROUND(SUMIF(AA126:AA129,"=79105784",GZ126:GZ129),2)</f>
        <v>0</v>
      </c>
      <c r="CM131" s="2">
        <f>ROUND(SUMIF(AA126:AA129,"=79105784",HD126:HD129),2)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1353.33</v>
      </c>
      <c r="G133" s="4" t="s">
        <v>92</v>
      </c>
      <c r="H133" s="4" t="s">
        <v>93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1353.33</v>
      </c>
      <c r="X133" s="4">
        <v>1</v>
      </c>
      <c r="Y133" s="4">
        <v>58329.530000000006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94</v>
      </c>
      <c r="H134" s="4" t="s">
        <v>95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96</v>
      </c>
      <c r="H135" s="4" t="s">
        <v>97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98</v>
      </c>
      <c r="H136" s="4" t="s">
        <v>99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100</v>
      </c>
      <c r="H137" s="4" t="s">
        <v>101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102</v>
      </c>
      <c r="H138" s="4" t="s">
        <v>103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104</v>
      </c>
      <c r="H139" s="4" t="s">
        <v>105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106</v>
      </c>
      <c r="H140" s="4" t="s">
        <v>107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108</v>
      </c>
      <c r="H141" s="4" t="s">
        <v>109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110</v>
      </c>
      <c r="H142" s="4" t="s">
        <v>111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445.68</v>
      </c>
      <c r="G143" s="4" t="s">
        <v>112</v>
      </c>
      <c r="H143" s="4" t="s">
        <v>113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445.68</v>
      </c>
      <c r="X143" s="4">
        <v>1</v>
      </c>
      <c r="Y143" s="4">
        <v>7482.97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114</v>
      </c>
      <c r="H144" s="4" t="s">
        <v>115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30.04</v>
      </c>
      <c r="G145" s="4" t="s">
        <v>116</v>
      </c>
      <c r="H145" s="4" t="s">
        <v>117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30.04</v>
      </c>
      <c r="X145" s="4">
        <v>1</v>
      </c>
      <c r="Y145" s="4">
        <v>1682.84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907.65</v>
      </c>
      <c r="G146" s="4" t="s">
        <v>118</v>
      </c>
      <c r="H146" s="4" t="s">
        <v>119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907.65</v>
      </c>
      <c r="X146" s="4">
        <v>1</v>
      </c>
      <c r="Y146" s="4">
        <v>50846.560000000005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120</v>
      </c>
      <c r="H147" s="4" t="s">
        <v>121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445.68</v>
      </c>
      <c r="G148" s="4" t="s">
        <v>122</v>
      </c>
      <c r="H148" s="4" t="s">
        <v>123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445.68</v>
      </c>
      <c r="X148" s="4">
        <v>1</v>
      </c>
      <c r="Y148" s="4">
        <v>7482.97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124</v>
      </c>
      <c r="H149" s="4" t="s">
        <v>125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1906.07</v>
      </c>
      <c r="G150" s="4" t="s">
        <v>126</v>
      </c>
      <c r="H150" s="4" t="s">
        <v>127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1906.07</v>
      </c>
      <c r="X150" s="4">
        <v>1</v>
      </c>
      <c r="Y150" s="4">
        <v>106777.77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128</v>
      </c>
      <c r="H151" s="4" t="s">
        <v>129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130</v>
      </c>
      <c r="H152" s="4" t="s">
        <v>131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78.728999999999999</v>
      </c>
      <c r="G153" s="4" t="s">
        <v>132</v>
      </c>
      <c r="H153" s="4" t="s">
        <v>133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78.728999999999999</v>
      </c>
      <c r="X153" s="4">
        <v>1</v>
      </c>
      <c r="Y153" s="4">
        <v>78.728999999999999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0</v>
      </c>
      <c r="G154" s="4" t="s">
        <v>134</v>
      </c>
      <c r="H154" s="4" t="s">
        <v>135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136</v>
      </c>
      <c r="H155" s="4" t="s">
        <v>137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138</v>
      </c>
      <c r="H156" s="4" t="s">
        <v>139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671.66</v>
      </c>
      <c r="G157" s="4" t="s">
        <v>140</v>
      </c>
      <c r="H157" s="4" t="s">
        <v>141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671.66</v>
      </c>
      <c r="X157" s="4">
        <v>1</v>
      </c>
      <c r="Y157" s="4">
        <v>37626.449999999997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326.76</v>
      </c>
      <c r="G158" s="4" t="s">
        <v>142</v>
      </c>
      <c r="H158" s="4" t="s">
        <v>143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326.76</v>
      </c>
      <c r="X158" s="4">
        <v>1</v>
      </c>
      <c r="Y158" s="4">
        <v>18304.760000000002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2351.75</v>
      </c>
      <c r="G159" s="4" t="s">
        <v>144</v>
      </c>
      <c r="H159" s="4" t="s">
        <v>145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2351.75</v>
      </c>
      <c r="X159" s="4">
        <v>1</v>
      </c>
      <c r="Y159" s="4">
        <v>114260.74000000002</v>
      </c>
      <c r="Z159" s="4"/>
      <c r="AA159" s="4"/>
      <c r="AB159" s="4"/>
    </row>
    <row r="160" spans="1:28" x14ac:dyDescent="0.2">
      <c r="A160" s="4">
        <v>50</v>
      </c>
      <c r="B160" s="4">
        <v>1</v>
      </c>
      <c r="C160" s="4">
        <v>0</v>
      </c>
      <c r="D160" s="4">
        <v>2</v>
      </c>
      <c r="E160" s="4">
        <v>0</v>
      </c>
      <c r="F160" s="4">
        <f>ROUND(F159,O160)</f>
        <v>2351.75</v>
      </c>
      <c r="G160" s="4" t="s">
        <v>146</v>
      </c>
      <c r="H160" s="4" t="s">
        <v>147</v>
      </c>
      <c r="I160" s="4"/>
      <c r="J160" s="4"/>
      <c r="K160" s="4">
        <v>212</v>
      </c>
      <c r="L160" s="4">
        <v>28</v>
      </c>
      <c r="M160" s="4">
        <v>0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2351.75</v>
      </c>
      <c r="X160" s="4">
        <v>1</v>
      </c>
      <c r="Y160" s="4">
        <v>114260.74</v>
      </c>
      <c r="Z160" s="4"/>
      <c r="AA160" s="4"/>
      <c r="AB160" s="4"/>
    </row>
    <row r="161" spans="1:245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ROUND(F160*0.22,O161)</f>
        <v>517.39</v>
      </c>
      <c r="G161" s="4" t="s">
        <v>148</v>
      </c>
      <c r="H161" s="4" t="s">
        <v>149</v>
      </c>
      <c r="I161" s="4"/>
      <c r="J161" s="4"/>
      <c r="K161" s="4">
        <v>212</v>
      </c>
      <c r="L161" s="4">
        <v>29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517.39</v>
      </c>
      <c r="X161" s="4">
        <v>1</v>
      </c>
      <c r="Y161" s="4">
        <v>25137.360000000001</v>
      </c>
      <c r="Z161" s="4"/>
      <c r="AA161" s="4"/>
      <c r="AB161" s="4"/>
    </row>
    <row r="162" spans="1:245" x14ac:dyDescent="0.2">
      <c r="A162" s="4">
        <v>50</v>
      </c>
      <c r="B162" s="4">
        <v>1</v>
      </c>
      <c r="C162" s="4">
        <v>0</v>
      </c>
      <c r="D162" s="4">
        <v>2</v>
      </c>
      <c r="E162" s="4">
        <v>213</v>
      </c>
      <c r="F162" s="4">
        <f>ROUND(F160+F161,O162)</f>
        <v>2869.14</v>
      </c>
      <c r="G162" s="4" t="s">
        <v>150</v>
      </c>
      <c r="H162" s="4" t="s">
        <v>144</v>
      </c>
      <c r="I162" s="4"/>
      <c r="J162" s="4"/>
      <c r="K162" s="4">
        <v>212</v>
      </c>
      <c r="L162" s="4">
        <v>30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2869.14</v>
      </c>
      <c r="X162" s="4">
        <v>1</v>
      </c>
      <c r="Y162" s="4">
        <v>139398.1</v>
      </c>
      <c r="Z162" s="4"/>
      <c r="AA162" s="4"/>
      <c r="AB162" s="4"/>
    </row>
    <row r="164" spans="1:245" x14ac:dyDescent="0.2">
      <c r="A164" s="1">
        <v>4</v>
      </c>
      <c r="B164" s="1">
        <v>1</v>
      </c>
      <c r="C164" s="1"/>
      <c r="D164" s="1">
        <f>ROW(A171)</f>
        <v>171</v>
      </c>
      <c r="E164" s="1"/>
      <c r="F164" s="1" t="s">
        <v>13</v>
      </c>
      <c r="G164" s="1" t="s">
        <v>235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79105785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 x14ac:dyDescent="0.2">
      <c r="A166" s="2">
        <v>52</v>
      </c>
      <c r="B166" s="2">
        <f t="shared" ref="B166:G166" si="117">B171</f>
        <v>1</v>
      </c>
      <c r="C166" s="2">
        <f t="shared" si="117"/>
        <v>4</v>
      </c>
      <c r="D166" s="2">
        <f t="shared" si="117"/>
        <v>164</v>
      </c>
      <c r="E166" s="2">
        <f t="shared" si="117"/>
        <v>0</v>
      </c>
      <c r="F166" s="2" t="str">
        <f t="shared" si="117"/>
        <v>Новый раздел</v>
      </c>
      <c r="G166" s="2" t="str">
        <f t="shared" si="117"/>
        <v>Оборудование и материалы</v>
      </c>
      <c r="H166" s="2"/>
      <c r="I166" s="2"/>
      <c r="J166" s="2"/>
      <c r="K166" s="2"/>
      <c r="L166" s="2"/>
      <c r="M166" s="2"/>
      <c r="N166" s="2"/>
      <c r="O166" s="2">
        <f t="shared" ref="O166:AT166" si="118">O171</f>
        <v>1323449.53</v>
      </c>
      <c r="P166" s="2">
        <f t="shared" si="118"/>
        <v>1323449.53</v>
      </c>
      <c r="Q166" s="2">
        <f t="shared" si="118"/>
        <v>0</v>
      </c>
      <c r="R166" s="2">
        <f t="shared" si="118"/>
        <v>0</v>
      </c>
      <c r="S166" s="2">
        <f t="shared" si="118"/>
        <v>0</v>
      </c>
      <c r="T166" s="2">
        <f t="shared" si="118"/>
        <v>0</v>
      </c>
      <c r="U166" s="2">
        <f t="shared" si="118"/>
        <v>0</v>
      </c>
      <c r="V166" s="2">
        <f t="shared" si="118"/>
        <v>0</v>
      </c>
      <c r="W166" s="2">
        <f t="shared" si="118"/>
        <v>0</v>
      </c>
      <c r="X166" s="2">
        <f t="shared" si="118"/>
        <v>0</v>
      </c>
      <c r="Y166" s="2">
        <f t="shared" si="118"/>
        <v>0</v>
      </c>
      <c r="Z166" s="2">
        <f t="shared" si="118"/>
        <v>0</v>
      </c>
      <c r="AA166" s="2">
        <f t="shared" si="118"/>
        <v>0</v>
      </c>
      <c r="AB166" s="2">
        <f t="shared" si="118"/>
        <v>1323449.53</v>
      </c>
      <c r="AC166" s="2">
        <f t="shared" si="118"/>
        <v>1323449.53</v>
      </c>
      <c r="AD166" s="2">
        <f t="shared" si="118"/>
        <v>0</v>
      </c>
      <c r="AE166" s="2">
        <f t="shared" si="118"/>
        <v>0</v>
      </c>
      <c r="AF166" s="2">
        <f t="shared" si="118"/>
        <v>0</v>
      </c>
      <c r="AG166" s="2">
        <f t="shared" si="118"/>
        <v>0</v>
      </c>
      <c r="AH166" s="2">
        <f t="shared" si="118"/>
        <v>0</v>
      </c>
      <c r="AI166" s="2">
        <f t="shared" si="118"/>
        <v>0</v>
      </c>
      <c r="AJ166" s="2">
        <f t="shared" si="118"/>
        <v>0</v>
      </c>
      <c r="AK166" s="2">
        <f t="shared" si="118"/>
        <v>0</v>
      </c>
      <c r="AL166" s="2">
        <f t="shared" si="118"/>
        <v>0</v>
      </c>
      <c r="AM166" s="2">
        <f t="shared" si="118"/>
        <v>0</v>
      </c>
      <c r="AN166" s="2">
        <f t="shared" si="118"/>
        <v>0</v>
      </c>
      <c r="AO166" s="2">
        <f t="shared" si="118"/>
        <v>0</v>
      </c>
      <c r="AP166" s="2">
        <f t="shared" si="118"/>
        <v>0</v>
      </c>
      <c r="AQ166" s="2">
        <f t="shared" si="118"/>
        <v>0</v>
      </c>
      <c r="AR166" s="2">
        <f t="shared" si="118"/>
        <v>1323449.53</v>
      </c>
      <c r="AS166" s="2">
        <f t="shared" si="118"/>
        <v>1323449.53</v>
      </c>
      <c r="AT166" s="2">
        <f t="shared" si="118"/>
        <v>0</v>
      </c>
      <c r="AU166" s="2">
        <f t="shared" ref="AU166:BZ166" si="119">AU171</f>
        <v>0</v>
      </c>
      <c r="AV166" s="2">
        <f t="shared" si="119"/>
        <v>1323449.53</v>
      </c>
      <c r="AW166" s="2">
        <f t="shared" si="119"/>
        <v>1323449.53</v>
      </c>
      <c r="AX166" s="2">
        <f t="shared" si="119"/>
        <v>0</v>
      </c>
      <c r="AY166" s="2">
        <f t="shared" si="119"/>
        <v>1323449.53</v>
      </c>
      <c r="AZ166" s="2">
        <f t="shared" si="119"/>
        <v>0</v>
      </c>
      <c r="BA166" s="2">
        <f t="shared" si="119"/>
        <v>0</v>
      </c>
      <c r="BB166" s="2">
        <f t="shared" si="119"/>
        <v>0</v>
      </c>
      <c r="BC166" s="2">
        <f t="shared" si="119"/>
        <v>0</v>
      </c>
      <c r="BD166" s="2">
        <f t="shared" si="119"/>
        <v>0</v>
      </c>
      <c r="BE166" s="2">
        <f t="shared" si="119"/>
        <v>0</v>
      </c>
      <c r="BF166" s="2">
        <f t="shared" si="119"/>
        <v>0</v>
      </c>
      <c r="BG166" s="2">
        <f t="shared" si="119"/>
        <v>0</v>
      </c>
      <c r="BH166" s="2">
        <f t="shared" si="119"/>
        <v>0</v>
      </c>
      <c r="BI166" s="2">
        <f t="shared" si="119"/>
        <v>0</v>
      </c>
      <c r="BJ166" s="2">
        <f t="shared" si="119"/>
        <v>0</v>
      </c>
      <c r="BK166" s="2">
        <f t="shared" si="119"/>
        <v>0</v>
      </c>
      <c r="BL166" s="2">
        <f t="shared" si="119"/>
        <v>0</v>
      </c>
      <c r="BM166" s="2">
        <f t="shared" si="119"/>
        <v>0</v>
      </c>
      <c r="BN166" s="2">
        <f t="shared" si="119"/>
        <v>0</v>
      </c>
      <c r="BO166" s="2">
        <f t="shared" si="119"/>
        <v>0</v>
      </c>
      <c r="BP166" s="2">
        <f t="shared" si="119"/>
        <v>0</v>
      </c>
      <c r="BQ166" s="2">
        <f t="shared" si="119"/>
        <v>0</v>
      </c>
      <c r="BR166" s="2">
        <f t="shared" si="119"/>
        <v>0</v>
      </c>
      <c r="BS166" s="2">
        <f t="shared" si="119"/>
        <v>0</v>
      </c>
      <c r="BT166" s="2">
        <f t="shared" si="119"/>
        <v>0</v>
      </c>
      <c r="BU166" s="2">
        <f t="shared" si="119"/>
        <v>0</v>
      </c>
      <c r="BV166" s="2">
        <f t="shared" si="119"/>
        <v>0</v>
      </c>
      <c r="BW166" s="2">
        <f t="shared" si="119"/>
        <v>0</v>
      </c>
      <c r="BX166" s="2">
        <f t="shared" si="119"/>
        <v>0</v>
      </c>
      <c r="BY166" s="2">
        <f t="shared" si="119"/>
        <v>0</v>
      </c>
      <c r="BZ166" s="2">
        <f t="shared" si="119"/>
        <v>0</v>
      </c>
      <c r="CA166" s="2">
        <f t="shared" ref="CA166:DF166" si="120">CA171</f>
        <v>1323449.53</v>
      </c>
      <c r="CB166" s="2">
        <f t="shared" si="120"/>
        <v>1323449.53</v>
      </c>
      <c r="CC166" s="2">
        <f t="shared" si="120"/>
        <v>0</v>
      </c>
      <c r="CD166" s="2">
        <f t="shared" si="120"/>
        <v>0</v>
      </c>
      <c r="CE166" s="2">
        <f t="shared" si="120"/>
        <v>1323449.53</v>
      </c>
      <c r="CF166" s="2">
        <f t="shared" si="120"/>
        <v>1323449.53</v>
      </c>
      <c r="CG166" s="2">
        <f t="shared" si="120"/>
        <v>0</v>
      </c>
      <c r="CH166" s="2">
        <f t="shared" si="120"/>
        <v>1323449.53</v>
      </c>
      <c r="CI166" s="2">
        <f t="shared" si="120"/>
        <v>0</v>
      </c>
      <c r="CJ166" s="2">
        <f t="shared" si="120"/>
        <v>0</v>
      </c>
      <c r="CK166" s="2">
        <f t="shared" si="120"/>
        <v>0</v>
      </c>
      <c r="CL166" s="2">
        <f t="shared" si="120"/>
        <v>0</v>
      </c>
      <c r="CM166" s="2">
        <f t="shared" si="120"/>
        <v>0</v>
      </c>
      <c r="CN166" s="2">
        <f t="shared" si="120"/>
        <v>0</v>
      </c>
      <c r="CO166" s="2">
        <f t="shared" si="120"/>
        <v>0</v>
      </c>
      <c r="CP166" s="2">
        <f t="shared" si="120"/>
        <v>0</v>
      </c>
      <c r="CQ166" s="2">
        <f t="shared" si="120"/>
        <v>0</v>
      </c>
      <c r="CR166" s="2">
        <f t="shared" si="120"/>
        <v>0</v>
      </c>
      <c r="CS166" s="2">
        <f t="shared" si="120"/>
        <v>0</v>
      </c>
      <c r="CT166" s="2">
        <f t="shared" si="120"/>
        <v>0</v>
      </c>
      <c r="CU166" s="2">
        <f t="shared" si="120"/>
        <v>0</v>
      </c>
      <c r="CV166" s="2">
        <f t="shared" si="120"/>
        <v>0</v>
      </c>
      <c r="CW166" s="2">
        <f t="shared" si="120"/>
        <v>0</v>
      </c>
      <c r="CX166" s="2">
        <f t="shared" si="120"/>
        <v>0</v>
      </c>
      <c r="CY166" s="2">
        <f t="shared" si="120"/>
        <v>0</v>
      </c>
      <c r="CZ166" s="2">
        <f t="shared" si="120"/>
        <v>0</v>
      </c>
      <c r="DA166" s="2">
        <f t="shared" si="120"/>
        <v>0</v>
      </c>
      <c r="DB166" s="2">
        <f t="shared" si="120"/>
        <v>0</v>
      </c>
      <c r="DC166" s="2">
        <f t="shared" si="120"/>
        <v>0</v>
      </c>
      <c r="DD166" s="2">
        <f t="shared" si="120"/>
        <v>0</v>
      </c>
      <c r="DE166" s="2">
        <f t="shared" si="120"/>
        <v>0</v>
      </c>
      <c r="DF166" s="2">
        <f t="shared" si="120"/>
        <v>0</v>
      </c>
      <c r="DG166" s="3">
        <f t="shared" ref="DG166:EL166" si="121">DG171</f>
        <v>0</v>
      </c>
      <c r="DH166" s="3">
        <f t="shared" si="121"/>
        <v>0</v>
      </c>
      <c r="DI166" s="3">
        <f t="shared" si="121"/>
        <v>0</v>
      </c>
      <c r="DJ166" s="3">
        <f t="shared" si="121"/>
        <v>0</v>
      </c>
      <c r="DK166" s="3">
        <f t="shared" si="121"/>
        <v>0</v>
      </c>
      <c r="DL166" s="3">
        <f t="shared" si="121"/>
        <v>0</v>
      </c>
      <c r="DM166" s="3">
        <f t="shared" si="121"/>
        <v>0</v>
      </c>
      <c r="DN166" s="3">
        <f t="shared" si="121"/>
        <v>0</v>
      </c>
      <c r="DO166" s="3">
        <f t="shared" si="121"/>
        <v>0</v>
      </c>
      <c r="DP166" s="3">
        <f t="shared" si="121"/>
        <v>0</v>
      </c>
      <c r="DQ166" s="3">
        <f t="shared" si="121"/>
        <v>0</v>
      </c>
      <c r="DR166" s="3">
        <f t="shared" si="121"/>
        <v>0</v>
      </c>
      <c r="DS166" s="3">
        <f t="shared" si="121"/>
        <v>0</v>
      </c>
      <c r="DT166" s="3">
        <f t="shared" si="121"/>
        <v>0</v>
      </c>
      <c r="DU166" s="3">
        <f t="shared" si="121"/>
        <v>0</v>
      </c>
      <c r="DV166" s="3">
        <f t="shared" si="121"/>
        <v>0</v>
      </c>
      <c r="DW166" s="3">
        <f t="shared" si="121"/>
        <v>0</v>
      </c>
      <c r="DX166" s="3">
        <f t="shared" si="121"/>
        <v>0</v>
      </c>
      <c r="DY166" s="3">
        <f t="shared" si="121"/>
        <v>0</v>
      </c>
      <c r="DZ166" s="3">
        <f t="shared" si="121"/>
        <v>0</v>
      </c>
      <c r="EA166" s="3">
        <f t="shared" si="121"/>
        <v>0</v>
      </c>
      <c r="EB166" s="3">
        <f t="shared" si="121"/>
        <v>0</v>
      </c>
      <c r="EC166" s="3">
        <f t="shared" si="121"/>
        <v>0</v>
      </c>
      <c r="ED166" s="3">
        <f t="shared" si="121"/>
        <v>0</v>
      </c>
      <c r="EE166" s="3">
        <f t="shared" si="121"/>
        <v>0</v>
      </c>
      <c r="EF166" s="3">
        <f t="shared" si="121"/>
        <v>0</v>
      </c>
      <c r="EG166" s="3">
        <f t="shared" si="121"/>
        <v>0</v>
      </c>
      <c r="EH166" s="3">
        <f t="shared" si="121"/>
        <v>0</v>
      </c>
      <c r="EI166" s="3">
        <f t="shared" si="121"/>
        <v>0</v>
      </c>
      <c r="EJ166" s="3">
        <f t="shared" si="121"/>
        <v>0</v>
      </c>
      <c r="EK166" s="3">
        <f t="shared" si="121"/>
        <v>0</v>
      </c>
      <c r="EL166" s="3">
        <f t="shared" si="121"/>
        <v>0</v>
      </c>
      <c r="EM166" s="3">
        <f t="shared" ref="EM166:FR166" si="122">EM171</f>
        <v>0</v>
      </c>
      <c r="EN166" s="3">
        <f t="shared" si="122"/>
        <v>0</v>
      </c>
      <c r="EO166" s="3">
        <f t="shared" si="122"/>
        <v>0</v>
      </c>
      <c r="EP166" s="3">
        <f t="shared" si="122"/>
        <v>0</v>
      </c>
      <c r="EQ166" s="3">
        <f t="shared" si="122"/>
        <v>0</v>
      </c>
      <c r="ER166" s="3">
        <f t="shared" si="122"/>
        <v>0</v>
      </c>
      <c r="ES166" s="3">
        <f t="shared" si="122"/>
        <v>0</v>
      </c>
      <c r="ET166" s="3">
        <f t="shared" si="122"/>
        <v>0</v>
      </c>
      <c r="EU166" s="3">
        <f t="shared" si="122"/>
        <v>0</v>
      </c>
      <c r="EV166" s="3">
        <f t="shared" si="122"/>
        <v>0</v>
      </c>
      <c r="EW166" s="3">
        <f t="shared" si="122"/>
        <v>0</v>
      </c>
      <c r="EX166" s="3">
        <f t="shared" si="122"/>
        <v>0</v>
      </c>
      <c r="EY166" s="3">
        <f t="shared" si="122"/>
        <v>0</v>
      </c>
      <c r="EZ166" s="3">
        <f t="shared" si="122"/>
        <v>0</v>
      </c>
      <c r="FA166" s="3">
        <f t="shared" si="122"/>
        <v>0</v>
      </c>
      <c r="FB166" s="3">
        <f t="shared" si="122"/>
        <v>0</v>
      </c>
      <c r="FC166" s="3">
        <f t="shared" si="122"/>
        <v>0</v>
      </c>
      <c r="FD166" s="3">
        <f t="shared" si="122"/>
        <v>0</v>
      </c>
      <c r="FE166" s="3">
        <f t="shared" si="122"/>
        <v>0</v>
      </c>
      <c r="FF166" s="3">
        <f t="shared" si="122"/>
        <v>0</v>
      </c>
      <c r="FG166" s="3">
        <f t="shared" si="122"/>
        <v>0</v>
      </c>
      <c r="FH166" s="3">
        <f t="shared" si="122"/>
        <v>0</v>
      </c>
      <c r="FI166" s="3">
        <f t="shared" si="122"/>
        <v>0</v>
      </c>
      <c r="FJ166" s="3">
        <f t="shared" si="122"/>
        <v>0</v>
      </c>
      <c r="FK166" s="3">
        <f t="shared" si="122"/>
        <v>0</v>
      </c>
      <c r="FL166" s="3">
        <f t="shared" si="122"/>
        <v>0</v>
      </c>
      <c r="FM166" s="3">
        <f t="shared" si="122"/>
        <v>0</v>
      </c>
      <c r="FN166" s="3">
        <f t="shared" si="122"/>
        <v>0</v>
      </c>
      <c r="FO166" s="3">
        <f t="shared" si="122"/>
        <v>0</v>
      </c>
      <c r="FP166" s="3">
        <f t="shared" si="122"/>
        <v>0</v>
      </c>
      <c r="FQ166" s="3">
        <f t="shared" si="122"/>
        <v>0</v>
      </c>
      <c r="FR166" s="3">
        <f t="shared" si="122"/>
        <v>0</v>
      </c>
      <c r="FS166" s="3">
        <f t="shared" ref="FS166:GX166" si="123">FS171</f>
        <v>0</v>
      </c>
      <c r="FT166" s="3">
        <f t="shared" si="123"/>
        <v>0</v>
      </c>
      <c r="FU166" s="3">
        <f t="shared" si="123"/>
        <v>0</v>
      </c>
      <c r="FV166" s="3">
        <f t="shared" si="123"/>
        <v>0</v>
      </c>
      <c r="FW166" s="3">
        <f t="shared" si="123"/>
        <v>0</v>
      </c>
      <c r="FX166" s="3">
        <f t="shared" si="123"/>
        <v>0</v>
      </c>
      <c r="FY166" s="3">
        <f t="shared" si="123"/>
        <v>0</v>
      </c>
      <c r="FZ166" s="3">
        <f t="shared" si="123"/>
        <v>0</v>
      </c>
      <c r="GA166" s="3">
        <f t="shared" si="123"/>
        <v>0</v>
      </c>
      <c r="GB166" s="3">
        <f t="shared" si="123"/>
        <v>0</v>
      </c>
      <c r="GC166" s="3">
        <f t="shared" si="123"/>
        <v>0</v>
      </c>
      <c r="GD166" s="3">
        <f t="shared" si="123"/>
        <v>0</v>
      </c>
      <c r="GE166" s="3">
        <f t="shared" si="123"/>
        <v>0</v>
      </c>
      <c r="GF166" s="3">
        <f t="shared" si="123"/>
        <v>0</v>
      </c>
      <c r="GG166" s="3">
        <f t="shared" si="123"/>
        <v>0</v>
      </c>
      <c r="GH166" s="3">
        <f t="shared" si="123"/>
        <v>0</v>
      </c>
      <c r="GI166" s="3">
        <f t="shared" si="123"/>
        <v>0</v>
      </c>
      <c r="GJ166" s="3">
        <f t="shared" si="123"/>
        <v>0</v>
      </c>
      <c r="GK166" s="3">
        <f t="shared" si="123"/>
        <v>0</v>
      </c>
      <c r="GL166" s="3">
        <f t="shared" si="123"/>
        <v>0</v>
      </c>
      <c r="GM166" s="3">
        <f t="shared" si="123"/>
        <v>0</v>
      </c>
      <c r="GN166" s="3">
        <f t="shared" si="123"/>
        <v>0</v>
      </c>
      <c r="GO166" s="3">
        <f t="shared" si="123"/>
        <v>0</v>
      </c>
      <c r="GP166" s="3">
        <f t="shared" si="123"/>
        <v>0</v>
      </c>
      <c r="GQ166" s="3">
        <f t="shared" si="123"/>
        <v>0</v>
      </c>
      <c r="GR166" s="3">
        <f t="shared" si="123"/>
        <v>0</v>
      </c>
      <c r="GS166" s="3">
        <f t="shared" si="123"/>
        <v>0</v>
      </c>
      <c r="GT166" s="3">
        <f t="shared" si="123"/>
        <v>0</v>
      </c>
      <c r="GU166" s="3">
        <f t="shared" si="123"/>
        <v>0</v>
      </c>
      <c r="GV166" s="3">
        <f t="shared" si="123"/>
        <v>0</v>
      </c>
      <c r="GW166" s="3">
        <f t="shared" si="123"/>
        <v>0</v>
      </c>
      <c r="GX166" s="3">
        <f t="shared" si="123"/>
        <v>0</v>
      </c>
    </row>
    <row r="168" spans="1:245" x14ac:dyDescent="0.2">
      <c r="A168">
        <v>17</v>
      </c>
      <c r="B168">
        <v>1</v>
      </c>
      <c r="E168" t="s">
        <v>236</v>
      </c>
      <c r="F168" t="s">
        <v>237</v>
      </c>
      <c r="G168" t="s">
        <v>238</v>
      </c>
      <c r="H168" t="s">
        <v>239</v>
      </c>
      <c r="I168">
        <v>7440</v>
      </c>
      <c r="J168">
        <v>0</v>
      </c>
      <c r="K168">
        <v>7440</v>
      </c>
      <c r="O168">
        <f>ROUND(CP168,2)</f>
        <v>1315072.81</v>
      </c>
      <c r="P168">
        <f>ROUND(ROUND(CQ168*I168,2)/BC168,2)</f>
        <v>1315072.81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79105784</v>
      </c>
      <c r="AB168">
        <f>ROUND((AC168+AD168+AF168),6)</f>
        <v>1680.96</v>
      </c>
      <c r="AC168">
        <f>ROUND((ES168),6)</f>
        <v>1680.96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1680.96</v>
      </c>
      <c r="AL168">
        <v>1680.96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9.51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70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(P168+Q168+S168)</f>
        <v>1315072.81</v>
      </c>
      <c r="CQ168">
        <f>AC168</f>
        <v>1680.96</v>
      </c>
      <c r="CR168">
        <f>(((ET168)-(EU168))+AE168)</f>
        <v>0</v>
      </c>
      <c r="CS168">
        <f t="shared" ref="CS168:CX169" si="124">AE168</f>
        <v>0</v>
      </c>
      <c r="CT168">
        <f t="shared" si="124"/>
        <v>0</v>
      </c>
      <c r="CU168">
        <f t="shared" si="124"/>
        <v>0</v>
      </c>
      <c r="CV168">
        <f t="shared" si="124"/>
        <v>0</v>
      </c>
      <c r="CW168">
        <f t="shared" si="124"/>
        <v>0</v>
      </c>
      <c r="CX168">
        <f t="shared" si="124"/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1010</v>
      </c>
      <c r="DV168" t="s">
        <v>239</v>
      </c>
      <c r="DW168" t="s">
        <v>239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71527689</v>
      </c>
      <c r="EF168">
        <v>8</v>
      </c>
      <c r="EG168" t="s">
        <v>79</v>
      </c>
      <c r="EH168">
        <v>0</v>
      </c>
      <c r="EI168" t="s">
        <v>3</v>
      </c>
      <c r="EJ168">
        <v>1</v>
      </c>
      <c r="EK168">
        <v>1100</v>
      </c>
      <c r="EL168" t="s">
        <v>240</v>
      </c>
      <c r="EM168" t="s">
        <v>241</v>
      </c>
      <c r="EO168" t="s">
        <v>3</v>
      </c>
      <c r="EQ168">
        <v>0</v>
      </c>
      <c r="ER168">
        <v>1680.96</v>
      </c>
      <c r="ES168">
        <v>1680.96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1600</v>
      </c>
      <c r="FQ168">
        <v>0</v>
      </c>
      <c r="FR168">
        <f>ROUND(IF(BI168=3,GM168,0),2)</f>
        <v>0</v>
      </c>
      <c r="FS168">
        <v>0</v>
      </c>
      <c r="FX168">
        <v>0</v>
      </c>
      <c r="FY168">
        <v>0</v>
      </c>
      <c r="GA168" t="s">
        <v>242</v>
      </c>
      <c r="GD168">
        <v>1</v>
      </c>
      <c r="GF168">
        <v>-33441187</v>
      </c>
      <c r="GG168">
        <v>2</v>
      </c>
      <c r="GH168">
        <v>3</v>
      </c>
      <c r="GI168">
        <v>4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1315072.81</v>
      </c>
      <c r="GN168">
        <f>IF(OR(BI168=0,BI168=1),GM168-GX168,0)</f>
        <v>1315072.81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38</v>
      </c>
      <c r="HF168" t="s">
        <v>31</v>
      </c>
      <c r="HG168">
        <f>ROUND(AC168*I168,2)</f>
        <v>12506342.4</v>
      </c>
      <c r="HI168">
        <f>ROUND(R168*BS168,2)</f>
        <v>0</v>
      </c>
      <c r="HJ168">
        <f>ROUND(S168*BA168,2)</f>
        <v>0</v>
      </c>
      <c r="HK168">
        <f>ROUND((((HJ168+HI168)*AT168)/100),2)</f>
        <v>0</v>
      </c>
      <c r="HL168">
        <f>ROUND((((HJ168+HI168)*AU168)/100),2)</f>
        <v>0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243</v>
      </c>
      <c r="F169" t="s">
        <v>244</v>
      </c>
      <c r="G169" t="s">
        <v>245</v>
      </c>
      <c r="H169" t="s">
        <v>239</v>
      </c>
      <c r="I169">
        <v>677</v>
      </c>
      <c r="J169">
        <v>0</v>
      </c>
      <c r="K169">
        <v>677</v>
      </c>
      <c r="O169">
        <f>ROUND(CP169,2)</f>
        <v>8376.7199999999993</v>
      </c>
      <c r="P169">
        <f>ROUND(ROUND(CQ169*I169,2)/BC169,2)</f>
        <v>8376.7199999999993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>ROUND(CU169*I169,2)</f>
        <v>0</v>
      </c>
      <c r="U169">
        <f>ROUND(CV169*I169,7)</f>
        <v>0</v>
      </c>
      <c r="V169">
        <f>ROUND(CW169*I169,7)</f>
        <v>0</v>
      </c>
      <c r="W169">
        <f>ROUND(CX169*I169,2)</f>
        <v>0</v>
      </c>
      <c r="X169">
        <f>ROUND(CY169,2)</f>
        <v>0</v>
      </c>
      <c r="Y169">
        <f>ROUND(CZ169,2)</f>
        <v>0</v>
      </c>
      <c r="AA169">
        <v>79105784</v>
      </c>
      <c r="AB169">
        <f>ROUND((AC169+AD169+AF169),6)</f>
        <v>117.67</v>
      </c>
      <c r="AC169">
        <f>ROUND((ES169),6)</f>
        <v>117.67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>ROUND((AP169),6)</f>
        <v>0</v>
      </c>
      <c r="AH169">
        <f>(EW169)</f>
        <v>0</v>
      </c>
      <c r="AI169">
        <f>(EX169)</f>
        <v>0</v>
      </c>
      <c r="AJ169">
        <f>(AS169)</f>
        <v>0</v>
      </c>
      <c r="AK169">
        <v>117.67</v>
      </c>
      <c r="AL169">
        <v>117.67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9.51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70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(P169+Q169+S169)</f>
        <v>8376.7199999999993</v>
      </c>
      <c r="CQ169">
        <f>AC169</f>
        <v>117.67</v>
      </c>
      <c r="CR169">
        <f>(((ET169)-(EU169))+AE169)</f>
        <v>0</v>
      </c>
      <c r="CS169">
        <f t="shared" si="124"/>
        <v>0</v>
      </c>
      <c r="CT169">
        <f t="shared" si="124"/>
        <v>0</v>
      </c>
      <c r="CU169">
        <f t="shared" si="124"/>
        <v>0</v>
      </c>
      <c r="CV169">
        <f t="shared" si="124"/>
        <v>0</v>
      </c>
      <c r="CW169">
        <f t="shared" si="124"/>
        <v>0</v>
      </c>
      <c r="CX169">
        <f t="shared" si="124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239</v>
      </c>
      <c r="DW169" t="s">
        <v>239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71527689</v>
      </c>
      <c r="EF169">
        <v>8</v>
      </c>
      <c r="EG169" t="s">
        <v>79</v>
      </c>
      <c r="EH169">
        <v>0</v>
      </c>
      <c r="EI169" t="s">
        <v>3</v>
      </c>
      <c r="EJ169">
        <v>1</v>
      </c>
      <c r="EK169">
        <v>1100</v>
      </c>
      <c r="EL169" t="s">
        <v>240</v>
      </c>
      <c r="EM169" t="s">
        <v>241</v>
      </c>
      <c r="EO169" t="s">
        <v>3</v>
      </c>
      <c r="EQ169">
        <v>0</v>
      </c>
      <c r="ER169">
        <v>117.67</v>
      </c>
      <c r="ES169">
        <v>117.67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112</v>
      </c>
      <c r="FQ169">
        <v>0</v>
      </c>
      <c r="FR169">
        <f>ROUND(IF(BI169=3,GM169,0),2)</f>
        <v>0</v>
      </c>
      <c r="FS169">
        <v>0</v>
      </c>
      <c r="FX169">
        <v>0</v>
      </c>
      <c r="FY169">
        <v>0</v>
      </c>
      <c r="GA169" t="s">
        <v>246</v>
      </c>
      <c r="GD169">
        <v>1</v>
      </c>
      <c r="GF169">
        <v>-1386076127</v>
      </c>
      <c r="GG169">
        <v>2</v>
      </c>
      <c r="GH169">
        <v>3</v>
      </c>
      <c r="GI169">
        <v>4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8376.7199999999993</v>
      </c>
      <c r="GN169">
        <f>IF(OR(BI169=0,BI169=1),GM169-GX169,0)</f>
        <v>8376.7199999999993</v>
      </c>
      <c r="GO169">
        <f>IF(BI169=2,GM169-GX169,0)</f>
        <v>0</v>
      </c>
      <c r="GP169">
        <f>IF(BI169=4,GM169-GX169,0)</f>
        <v>0</v>
      </c>
      <c r="GR169">
        <v>1</v>
      </c>
      <c r="GS169">
        <v>1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38</v>
      </c>
      <c r="HF169" t="s">
        <v>31</v>
      </c>
      <c r="HG169">
        <f>ROUND(AC169*I169,2)</f>
        <v>79662.59</v>
      </c>
      <c r="HI169">
        <f>ROUND(R169*BS169,2)</f>
        <v>0</v>
      </c>
      <c r="HJ169">
        <f>ROUND(S169*BA169,2)</f>
        <v>0</v>
      </c>
      <c r="HK169">
        <f>ROUND((((HJ169+HI169)*AT169)/100),2)</f>
        <v>0</v>
      </c>
      <c r="HL169">
        <f>ROUND((((HJ169+HI169)*AU169)/100),2)</f>
        <v>0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45" x14ac:dyDescent="0.2">
      <c r="A171" s="2">
        <v>51</v>
      </c>
      <c r="B171" s="2">
        <f>B164</f>
        <v>1</v>
      </c>
      <c r="C171" s="2">
        <f>A164</f>
        <v>4</v>
      </c>
      <c r="D171" s="2">
        <f>ROW(A164)</f>
        <v>164</v>
      </c>
      <c r="E171" s="2"/>
      <c r="F171" s="2" t="str">
        <f>IF(F164&lt;&gt;"",F164,"")</f>
        <v>Новый раздел</v>
      </c>
      <c r="G171" s="2" t="str">
        <f>IF(G164&lt;&gt;"",G164,"")</f>
        <v>Оборудование и материалы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125">ROUND(AB171,2)</f>
        <v>1323449.53</v>
      </c>
      <c r="P171" s="2">
        <f t="shared" si="125"/>
        <v>1323449.53</v>
      </c>
      <c r="Q171" s="2">
        <f t="shared" si="125"/>
        <v>0</v>
      </c>
      <c r="R171" s="2">
        <f t="shared" si="125"/>
        <v>0</v>
      </c>
      <c r="S171" s="2">
        <f t="shared" si="125"/>
        <v>0</v>
      </c>
      <c r="T171" s="2">
        <f t="shared" si="125"/>
        <v>0</v>
      </c>
      <c r="U171" s="2">
        <f>AH171</f>
        <v>0</v>
      </c>
      <c r="V171" s="2">
        <f>AI171</f>
        <v>0</v>
      </c>
      <c r="W171" s="2">
        <f>ROUND(AJ171,2)</f>
        <v>0</v>
      </c>
      <c r="X171" s="2">
        <f>ROUND(AK171,2)</f>
        <v>0</v>
      </c>
      <c r="Y171" s="2">
        <f>ROUND(AL171,2)</f>
        <v>0</v>
      </c>
      <c r="Z171" s="2"/>
      <c r="AA171" s="2"/>
      <c r="AB171" s="2">
        <f>ROUND(SUMIF(AA168:AA169,"=79105784",O168:O169),2)</f>
        <v>1323449.53</v>
      </c>
      <c r="AC171" s="2">
        <f>ROUND(SUMIF(AA168:AA169,"=79105784",P168:P169),2)</f>
        <v>1323449.53</v>
      </c>
      <c r="AD171" s="2">
        <f>ROUND(SUMIF(AA168:AA169,"=79105784",Q168:Q169),2)</f>
        <v>0</v>
      </c>
      <c r="AE171" s="2">
        <f>ROUND(SUMIF(AA168:AA169,"=79105784",R168:R169),2)</f>
        <v>0</v>
      </c>
      <c r="AF171" s="2">
        <f>ROUND(SUMIF(AA168:AA169,"=79105784",S168:S169),2)</f>
        <v>0</v>
      </c>
      <c r="AG171" s="2">
        <f>ROUND(SUMIF(AA168:AA169,"=79105784",T168:T169),2)</f>
        <v>0</v>
      </c>
      <c r="AH171" s="2">
        <f>SUMIF(AA168:AA169,"=79105784",U168:U169)</f>
        <v>0</v>
      </c>
      <c r="AI171" s="2">
        <f>SUMIF(AA168:AA169,"=79105784",V168:V169)</f>
        <v>0</v>
      </c>
      <c r="AJ171" s="2">
        <f>ROUND(SUMIF(AA168:AA169,"=79105784",W168:W169),2)</f>
        <v>0</v>
      </c>
      <c r="AK171" s="2">
        <f>ROUND(SUMIF(AA168:AA169,"=79105784",X168:X169),2)</f>
        <v>0</v>
      </c>
      <c r="AL171" s="2">
        <f>ROUND(SUMIF(AA168:AA169,"=79105784",Y168:Y169),2)</f>
        <v>0</v>
      </c>
      <c r="AM171" s="2"/>
      <c r="AN171" s="2"/>
      <c r="AO171" s="2">
        <f t="shared" ref="AO171:BD171" si="126">ROUND(BX171,2)</f>
        <v>0</v>
      </c>
      <c r="AP171" s="2">
        <f t="shared" si="126"/>
        <v>0</v>
      </c>
      <c r="AQ171" s="2">
        <f t="shared" si="126"/>
        <v>0</v>
      </c>
      <c r="AR171" s="2">
        <f t="shared" si="126"/>
        <v>1323449.53</v>
      </c>
      <c r="AS171" s="2">
        <f t="shared" si="126"/>
        <v>1323449.53</v>
      </c>
      <c r="AT171" s="2">
        <f t="shared" si="126"/>
        <v>0</v>
      </c>
      <c r="AU171" s="2">
        <f t="shared" si="126"/>
        <v>0</v>
      </c>
      <c r="AV171" s="2">
        <f t="shared" si="126"/>
        <v>1323449.53</v>
      </c>
      <c r="AW171" s="2">
        <f t="shared" si="126"/>
        <v>1323449.53</v>
      </c>
      <c r="AX171" s="2">
        <f t="shared" si="126"/>
        <v>0</v>
      </c>
      <c r="AY171" s="2">
        <f t="shared" si="126"/>
        <v>1323449.53</v>
      </c>
      <c r="AZ171" s="2">
        <f t="shared" si="126"/>
        <v>0</v>
      </c>
      <c r="BA171" s="2">
        <f t="shared" si="126"/>
        <v>0</v>
      </c>
      <c r="BB171" s="2">
        <f t="shared" si="126"/>
        <v>0</v>
      </c>
      <c r="BC171" s="2">
        <f t="shared" si="126"/>
        <v>0</v>
      </c>
      <c r="BD171" s="2">
        <f t="shared" si="126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>
        <f>ROUND(SUMIF(AA168:AA169,"=79105784",FQ168:FQ169),2)</f>
        <v>0</v>
      </c>
      <c r="BY171" s="2">
        <f>ROUND(SUMIF(AA168:AA169,"=79105784",FR168:FR169),2)</f>
        <v>0</v>
      </c>
      <c r="BZ171" s="2">
        <f>ROUND(SUMIF(AA168:AA169,"=79105784",GL168:GL169),2)</f>
        <v>0</v>
      </c>
      <c r="CA171" s="2">
        <f>ROUND(SUMIF(AA168:AA169,"=79105784",GM168:GM169),2)</f>
        <v>1323449.53</v>
      </c>
      <c r="CB171" s="2">
        <f>ROUND(SUMIF(AA168:AA169,"=79105784",GN168:GN169),2)</f>
        <v>1323449.53</v>
      </c>
      <c r="CC171" s="2">
        <f>ROUND(SUMIF(AA168:AA169,"=79105784",GO168:GO169),2)</f>
        <v>0</v>
      </c>
      <c r="CD171" s="2">
        <f>ROUND(SUMIF(AA168:AA169,"=79105784",GP168:GP169),2)</f>
        <v>0</v>
      </c>
      <c r="CE171" s="2">
        <f>AC171-BX171</f>
        <v>1323449.53</v>
      </c>
      <c r="CF171" s="2">
        <f>AC171-BY171</f>
        <v>1323449.53</v>
      </c>
      <c r="CG171" s="2">
        <f>BX171-BZ171</f>
        <v>0</v>
      </c>
      <c r="CH171" s="2">
        <f>AC171-BX171-BY171+BZ171</f>
        <v>1323449.53</v>
      </c>
      <c r="CI171" s="2">
        <f>BY171-BZ171</f>
        <v>0</v>
      </c>
      <c r="CJ171" s="2">
        <f>ROUND(SUMIF(AA168:AA169,"=79105784",GX168:GX169),2)</f>
        <v>0</v>
      </c>
      <c r="CK171" s="2">
        <f>ROUND(SUMIF(AA168:AA169,"=79105784",GY168:GY169),2)</f>
        <v>0</v>
      </c>
      <c r="CL171" s="2">
        <f>ROUND(SUMIF(AA168:AA169,"=79105784",GZ168:GZ169),2)</f>
        <v>0</v>
      </c>
      <c r="CM171" s="2">
        <f>ROUND(SUMIF(AA168:AA169,"=79105784",HD168:HD169),2)</f>
        <v>0</v>
      </c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1323449.53</v>
      </c>
      <c r="G173" s="4" t="s">
        <v>92</v>
      </c>
      <c r="H173" s="4" t="s">
        <v>93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1323449.53</v>
      </c>
      <c r="X173" s="4">
        <v>1</v>
      </c>
      <c r="Y173" s="4">
        <v>12586005.029999999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1323449.53</v>
      </c>
      <c r="G174" s="4" t="s">
        <v>94</v>
      </c>
      <c r="H174" s="4" t="s">
        <v>95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1323449.53</v>
      </c>
      <c r="X174" s="4">
        <v>1</v>
      </c>
      <c r="Y174" s="4">
        <v>12586005.029999999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96</v>
      </c>
      <c r="H175" s="4" t="s">
        <v>97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1323449.53</v>
      </c>
      <c r="G176" s="4" t="s">
        <v>98</v>
      </c>
      <c r="H176" s="4" t="s">
        <v>99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1323449.53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1323449.53</v>
      </c>
      <c r="G177" s="4" t="s">
        <v>100</v>
      </c>
      <c r="H177" s="4" t="s">
        <v>101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1323449.53</v>
      </c>
      <c r="X177" s="4">
        <v>1</v>
      </c>
      <c r="Y177" s="4">
        <v>12586005.029999999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102</v>
      </c>
      <c r="H178" s="4" t="s">
        <v>103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1323449.53</v>
      </c>
      <c r="G179" s="4" t="s">
        <v>104</v>
      </c>
      <c r="H179" s="4" t="s">
        <v>105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1323449.53</v>
      </c>
      <c r="X179" s="4">
        <v>1</v>
      </c>
      <c r="Y179" s="4">
        <v>12586005.029999999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106</v>
      </c>
      <c r="H180" s="4" t="s">
        <v>107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108</v>
      </c>
      <c r="H181" s="4" t="s">
        <v>109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110</v>
      </c>
      <c r="H182" s="4" t="s">
        <v>111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112</v>
      </c>
      <c r="H183" s="4" t="s">
        <v>113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114</v>
      </c>
      <c r="H184" s="4" t="s">
        <v>115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116</v>
      </c>
      <c r="H185" s="4" t="s">
        <v>117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0</v>
      </c>
      <c r="G186" s="4" t="s">
        <v>118</v>
      </c>
      <c r="H186" s="4" t="s">
        <v>119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120</v>
      </c>
      <c r="H187" s="4" t="s">
        <v>121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1323449.53</v>
      </c>
      <c r="G188" s="4" t="s">
        <v>122</v>
      </c>
      <c r="H188" s="4" t="s">
        <v>123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1323449.53</v>
      </c>
      <c r="X188" s="4">
        <v>1</v>
      </c>
      <c r="Y188" s="4">
        <v>12586005.029999999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124</v>
      </c>
      <c r="H189" s="4" t="s">
        <v>125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0</v>
      </c>
      <c r="G190" s="4" t="s">
        <v>126</v>
      </c>
      <c r="H190" s="4" t="s">
        <v>127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128</v>
      </c>
      <c r="H191" s="4" t="s">
        <v>129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130</v>
      </c>
      <c r="H192" s="4" t="s">
        <v>131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ROUND(Source!U171,O193)</f>
        <v>0</v>
      </c>
      <c r="G193" s="4" t="s">
        <v>132</v>
      </c>
      <c r="H193" s="4" t="s">
        <v>133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ROUND(Source!V171,O194)</f>
        <v>0</v>
      </c>
      <c r="G194" s="4" t="s">
        <v>134</v>
      </c>
      <c r="H194" s="4" t="s">
        <v>135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136</v>
      </c>
      <c r="H195" s="4" t="s">
        <v>137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138</v>
      </c>
      <c r="H196" s="4" t="s">
        <v>139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0</v>
      </c>
      <c r="G197" s="4" t="s">
        <v>140</v>
      </c>
      <c r="H197" s="4" t="s">
        <v>141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0</v>
      </c>
      <c r="G198" s="4" t="s">
        <v>142</v>
      </c>
      <c r="H198" s="4" t="s">
        <v>143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1323449.53</v>
      </c>
      <c r="G199" s="4" t="s">
        <v>144</v>
      </c>
      <c r="H199" s="4" t="s">
        <v>145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1323449.53</v>
      </c>
      <c r="X199" s="4">
        <v>1</v>
      </c>
      <c r="Y199" s="4">
        <v>12586005.029999999</v>
      </c>
      <c r="Z199" s="4"/>
      <c r="AA199" s="4"/>
      <c r="AB199" s="4"/>
    </row>
    <row r="200" spans="1:206" x14ac:dyDescent="0.2">
      <c r="A200" s="4">
        <v>50</v>
      </c>
      <c r="B200" s="4">
        <v>1</v>
      </c>
      <c r="C200" s="4">
        <v>0</v>
      </c>
      <c r="D200" s="4">
        <v>2</v>
      </c>
      <c r="E200" s="4">
        <v>0</v>
      </c>
      <c r="F200" s="4">
        <f>ROUND(F199,O200)</f>
        <v>1323449.53</v>
      </c>
      <c r="G200" s="4" t="s">
        <v>146</v>
      </c>
      <c r="H200" s="4" t="s">
        <v>147</v>
      </c>
      <c r="I200" s="4"/>
      <c r="J200" s="4"/>
      <c r="K200" s="4">
        <v>212</v>
      </c>
      <c r="L200" s="4">
        <v>28</v>
      </c>
      <c r="M200" s="4">
        <v>0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1323449.53</v>
      </c>
      <c r="X200" s="4">
        <v>1</v>
      </c>
      <c r="Y200" s="4">
        <v>12586005.029999999</v>
      </c>
      <c r="Z200" s="4"/>
      <c r="AA200" s="4"/>
      <c r="AB200" s="4"/>
    </row>
    <row r="201" spans="1:206" x14ac:dyDescent="0.2">
      <c r="A201" s="4">
        <v>50</v>
      </c>
      <c r="B201" s="4">
        <v>1</v>
      </c>
      <c r="C201" s="4">
        <v>0</v>
      </c>
      <c r="D201" s="4">
        <v>2</v>
      </c>
      <c r="E201" s="4">
        <v>0</v>
      </c>
      <c r="F201" s="4">
        <f>ROUND(F200*0.22,O201)</f>
        <v>291158.90000000002</v>
      </c>
      <c r="G201" s="4" t="s">
        <v>148</v>
      </c>
      <c r="H201" s="4" t="s">
        <v>149</v>
      </c>
      <c r="I201" s="4"/>
      <c r="J201" s="4"/>
      <c r="K201" s="4">
        <v>212</v>
      </c>
      <c r="L201" s="4">
        <v>29</v>
      </c>
      <c r="M201" s="4">
        <v>0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291158.90000000002</v>
      </c>
      <c r="X201" s="4">
        <v>1</v>
      </c>
      <c r="Y201" s="4">
        <v>2768921.11</v>
      </c>
      <c r="Z201" s="4"/>
      <c r="AA201" s="4"/>
      <c r="AB201" s="4"/>
    </row>
    <row r="202" spans="1:206" x14ac:dyDescent="0.2">
      <c r="A202" s="4">
        <v>50</v>
      </c>
      <c r="B202" s="4">
        <v>1</v>
      </c>
      <c r="C202" s="4">
        <v>0</v>
      </c>
      <c r="D202" s="4">
        <v>2</v>
      </c>
      <c r="E202" s="4">
        <v>213</v>
      </c>
      <c r="F202" s="4">
        <f>ROUND(F200+F201,O202)</f>
        <v>1614608.43</v>
      </c>
      <c r="G202" s="4" t="s">
        <v>150</v>
      </c>
      <c r="H202" s="4" t="s">
        <v>144</v>
      </c>
      <c r="I202" s="4"/>
      <c r="J202" s="4"/>
      <c r="K202" s="4">
        <v>212</v>
      </c>
      <c r="L202" s="4">
        <v>30</v>
      </c>
      <c r="M202" s="4">
        <v>0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1614608.43</v>
      </c>
      <c r="X202" s="4">
        <v>1</v>
      </c>
      <c r="Y202" s="4">
        <v>15354926.140000001</v>
      </c>
      <c r="Z202" s="4"/>
      <c r="AA202" s="4"/>
      <c r="AB202" s="4"/>
    </row>
    <row r="204" spans="1:206" x14ac:dyDescent="0.2">
      <c r="A204" s="2">
        <v>51</v>
      </c>
      <c r="B204" s="2">
        <f>B20</f>
        <v>1</v>
      </c>
      <c r="C204" s="2">
        <f>A20</f>
        <v>3</v>
      </c>
      <c r="D204" s="2">
        <f>ROW(A20)</f>
        <v>20</v>
      </c>
      <c r="E204" s="2"/>
      <c r="F204" s="2" t="str">
        <f>IF(F20&lt;&gt;"",F20,"")</f>
        <v/>
      </c>
      <c r="G204" s="2" t="str">
        <f>IF(G20&lt;&gt;"",G20,"")</f>
        <v>Новая локальная смета</v>
      </c>
      <c r="H204" s="2">
        <v>0</v>
      </c>
      <c r="I204" s="2"/>
      <c r="J204" s="2"/>
      <c r="K204" s="2"/>
      <c r="L204" s="2"/>
      <c r="M204" s="2"/>
      <c r="N204" s="2"/>
      <c r="O204" s="2">
        <f t="shared" ref="O204:T204" si="127">ROUND(O41+O89+O131+O171+AB204,2)</f>
        <v>6364886.7300000004</v>
      </c>
      <c r="P204" s="2">
        <f t="shared" si="127"/>
        <v>3597710.39</v>
      </c>
      <c r="Q204" s="2">
        <f t="shared" si="127"/>
        <v>2718891.92</v>
      </c>
      <c r="R204" s="2">
        <f t="shared" si="127"/>
        <v>54739.53</v>
      </c>
      <c r="S204" s="2">
        <f t="shared" si="127"/>
        <v>48284.42</v>
      </c>
      <c r="T204" s="2">
        <f t="shared" si="127"/>
        <v>0</v>
      </c>
      <c r="U204" s="2">
        <f>U41+U89+U131+U171+AH204</f>
        <v>5100.3351778000006</v>
      </c>
      <c r="V204" s="2">
        <f>V41+V89+V131+V171+AI204</f>
        <v>4216.5508397000003</v>
      </c>
      <c r="W204" s="2">
        <f>ROUND(W41+W89+W131+W171+AJ204,2)</f>
        <v>0</v>
      </c>
      <c r="X204" s="2">
        <f>ROUND(X41+X89+X131+X171+AK204,2)</f>
        <v>105982.22</v>
      </c>
      <c r="Y204" s="2">
        <f>ROUND(Y41+Y89+Y131+Y171+AL204,2)</f>
        <v>46516.55</v>
      </c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>
        <f t="shared" ref="AO204:BD204" si="128">ROUND(AO41+AO89+AO131+AO171+BX204,2)</f>
        <v>0</v>
      </c>
      <c r="AP204" s="2">
        <f t="shared" si="128"/>
        <v>0</v>
      </c>
      <c r="AQ204" s="2">
        <f t="shared" si="128"/>
        <v>0</v>
      </c>
      <c r="AR204" s="2">
        <f t="shared" si="128"/>
        <v>6517385.5</v>
      </c>
      <c r="AS204" s="2">
        <f t="shared" si="128"/>
        <v>6455902.5999999996</v>
      </c>
      <c r="AT204" s="2">
        <f t="shared" si="128"/>
        <v>59576.83</v>
      </c>
      <c r="AU204" s="2">
        <f t="shared" si="128"/>
        <v>1906.07</v>
      </c>
      <c r="AV204" s="2">
        <f t="shared" si="128"/>
        <v>3597710.39</v>
      </c>
      <c r="AW204" s="2">
        <f t="shared" si="128"/>
        <v>3597710.39</v>
      </c>
      <c r="AX204" s="2">
        <f t="shared" si="128"/>
        <v>0</v>
      </c>
      <c r="AY204" s="2">
        <f t="shared" si="128"/>
        <v>3597710.39</v>
      </c>
      <c r="AZ204" s="2">
        <f t="shared" si="128"/>
        <v>0</v>
      </c>
      <c r="BA204" s="2">
        <f t="shared" si="128"/>
        <v>0</v>
      </c>
      <c r="BB204" s="2">
        <f t="shared" si="128"/>
        <v>0</v>
      </c>
      <c r="BC204" s="2">
        <f t="shared" si="128"/>
        <v>0</v>
      </c>
      <c r="BD204" s="2">
        <f t="shared" si="128"/>
        <v>0</v>
      </c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>
        <v>0</v>
      </c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201</v>
      </c>
      <c r="F206" s="4">
        <f>ROUND(Source!O204,O206)</f>
        <v>6364886.7300000004</v>
      </c>
      <c r="G206" s="4" t="s">
        <v>92</v>
      </c>
      <c r="H206" s="4" t="s">
        <v>93</v>
      </c>
      <c r="I206" s="4"/>
      <c r="J206" s="4"/>
      <c r="K206" s="4">
        <v>201</v>
      </c>
      <c r="L206" s="4">
        <v>1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6364886.7300000004</v>
      </c>
      <c r="X206" s="4">
        <v>1</v>
      </c>
      <c r="Y206" s="4">
        <v>82569314.370000005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202</v>
      </c>
      <c r="F207" s="4">
        <f>ROUND(Source!P204,O207)</f>
        <v>3597710.39</v>
      </c>
      <c r="G207" s="4" t="s">
        <v>94</v>
      </c>
      <c r="H207" s="4" t="s">
        <v>95</v>
      </c>
      <c r="I207" s="4"/>
      <c r="J207" s="4"/>
      <c r="K207" s="4">
        <v>202</v>
      </c>
      <c r="L207" s="4">
        <v>2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3597710.39</v>
      </c>
      <c r="X207" s="4">
        <v>1</v>
      </c>
      <c r="Y207" s="4">
        <v>34214225.810000002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222</v>
      </c>
      <c r="F208" s="4">
        <f>ROUND(Source!AO204,O208)</f>
        <v>0</v>
      </c>
      <c r="G208" s="4" t="s">
        <v>96</v>
      </c>
      <c r="H208" s="4" t="s">
        <v>97</v>
      </c>
      <c r="I208" s="4"/>
      <c r="J208" s="4"/>
      <c r="K208" s="4">
        <v>222</v>
      </c>
      <c r="L208" s="4">
        <v>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225</v>
      </c>
      <c r="F209" s="4">
        <f>ROUND(Source!AV204,O209)</f>
        <v>3597710.39</v>
      </c>
      <c r="G209" s="4" t="s">
        <v>98</v>
      </c>
      <c r="H209" s="4" t="s">
        <v>99</v>
      </c>
      <c r="I209" s="4"/>
      <c r="J209" s="4"/>
      <c r="K209" s="4">
        <v>225</v>
      </c>
      <c r="L209" s="4">
        <v>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3597710.39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226</v>
      </c>
      <c r="F210" s="4">
        <f>ROUND(Source!AW204,O210)</f>
        <v>3597710.39</v>
      </c>
      <c r="G210" s="4" t="s">
        <v>100</v>
      </c>
      <c r="H210" s="4" t="s">
        <v>101</v>
      </c>
      <c r="I210" s="4"/>
      <c r="J210" s="4"/>
      <c r="K210" s="4">
        <v>226</v>
      </c>
      <c r="L210" s="4">
        <v>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3597710.39</v>
      </c>
      <c r="X210" s="4">
        <v>1</v>
      </c>
      <c r="Y210" s="4">
        <v>34214225.810000002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227</v>
      </c>
      <c r="F211" s="4">
        <f>ROUND(Source!AX204,O211)</f>
        <v>0</v>
      </c>
      <c r="G211" s="4" t="s">
        <v>102</v>
      </c>
      <c r="H211" s="4" t="s">
        <v>103</v>
      </c>
      <c r="I211" s="4"/>
      <c r="J211" s="4"/>
      <c r="K211" s="4">
        <v>227</v>
      </c>
      <c r="L211" s="4">
        <v>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228</v>
      </c>
      <c r="F212" s="4">
        <f>ROUND(Source!AY204,O212)</f>
        <v>3597710.39</v>
      </c>
      <c r="G212" s="4" t="s">
        <v>104</v>
      </c>
      <c r="H212" s="4" t="s">
        <v>105</v>
      </c>
      <c r="I212" s="4"/>
      <c r="J212" s="4"/>
      <c r="K212" s="4">
        <v>228</v>
      </c>
      <c r="L212" s="4">
        <v>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3597710.39</v>
      </c>
      <c r="X212" s="4">
        <v>1</v>
      </c>
      <c r="Y212" s="4">
        <v>34214225.810000002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216</v>
      </c>
      <c r="F213" s="4">
        <f>ROUND(Source!AP204,O213)</f>
        <v>0</v>
      </c>
      <c r="G213" s="4" t="s">
        <v>106</v>
      </c>
      <c r="H213" s="4" t="s">
        <v>107</v>
      </c>
      <c r="I213" s="4"/>
      <c r="J213" s="4"/>
      <c r="K213" s="4">
        <v>216</v>
      </c>
      <c r="L213" s="4">
        <v>8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223</v>
      </c>
      <c r="F214" s="4">
        <f>ROUND(Source!AQ204,O214)</f>
        <v>0</v>
      </c>
      <c r="G214" s="4" t="s">
        <v>108</v>
      </c>
      <c r="H214" s="4" t="s">
        <v>109</v>
      </c>
      <c r="I214" s="4"/>
      <c r="J214" s="4"/>
      <c r="K214" s="4">
        <v>223</v>
      </c>
      <c r="L214" s="4">
        <v>9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229</v>
      </c>
      <c r="F215" s="4">
        <f>ROUND(Source!AZ204,O215)</f>
        <v>0</v>
      </c>
      <c r="G215" s="4" t="s">
        <v>110</v>
      </c>
      <c r="H215" s="4" t="s">
        <v>111</v>
      </c>
      <c r="I215" s="4"/>
      <c r="J215" s="4"/>
      <c r="K215" s="4">
        <v>229</v>
      </c>
      <c r="L215" s="4">
        <v>10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203</v>
      </c>
      <c r="F216" s="4">
        <f>ROUND(Source!Q204,O216)</f>
        <v>2718891.92</v>
      </c>
      <c r="G216" s="4" t="s">
        <v>112</v>
      </c>
      <c r="H216" s="4" t="s">
        <v>113</v>
      </c>
      <c r="I216" s="4"/>
      <c r="J216" s="4"/>
      <c r="K216" s="4">
        <v>203</v>
      </c>
      <c r="L216" s="4">
        <v>11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2718891.9200000004</v>
      </c>
      <c r="X216" s="4">
        <v>1</v>
      </c>
      <c r="Y216" s="4">
        <v>45650195.340000004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231</v>
      </c>
      <c r="F217" s="4">
        <f>ROUND(Source!BB204,O217)</f>
        <v>0</v>
      </c>
      <c r="G217" s="4" t="s">
        <v>114</v>
      </c>
      <c r="H217" s="4" t="s">
        <v>115</v>
      </c>
      <c r="I217" s="4"/>
      <c r="J217" s="4"/>
      <c r="K217" s="4">
        <v>231</v>
      </c>
      <c r="L217" s="4">
        <v>12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204</v>
      </c>
      <c r="F218" s="4">
        <f>ROUND(Source!R204,O218)</f>
        <v>54739.53</v>
      </c>
      <c r="G218" s="4" t="s">
        <v>116</v>
      </c>
      <c r="H218" s="4" t="s">
        <v>117</v>
      </c>
      <c r="I218" s="4"/>
      <c r="J218" s="4"/>
      <c r="K218" s="4">
        <v>204</v>
      </c>
      <c r="L218" s="4">
        <v>13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54739.53</v>
      </c>
      <c r="X218" s="4">
        <v>1</v>
      </c>
      <c r="Y218" s="4">
        <v>3066508.4599999995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205</v>
      </c>
      <c r="F219" s="4">
        <f>ROUND(Source!S204,O219)</f>
        <v>48284.42</v>
      </c>
      <c r="G219" s="4" t="s">
        <v>118</v>
      </c>
      <c r="H219" s="4" t="s">
        <v>119</v>
      </c>
      <c r="I219" s="4"/>
      <c r="J219" s="4"/>
      <c r="K219" s="4">
        <v>205</v>
      </c>
      <c r="L219" s="4">
        <v>14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48284.420000000006</v>
      </c>
      <c r="X219" s="4">
        <v>1</v>
      </c>
      <c r="Y219" s="4">
        <v>2704893.22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232</v>
      </c>
      <c r="F220" s="4">
        <f>ROUND(Source!BC204,O220)</f>
        <v>0</v>
      </c>
      <c r="G220" s="4" t="s">
        <v>120</v>
      </c>
      <c r="H220" s="4" t="s">
        <v>121</v>
      </c>
      <c r="I220" s="4"/>
      <c r="J220" s="4"/>
      <c r="K220" s="4">
        <v>232</v>
      </c>
      <c r="L220" s="4">
        <v>15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214</v>
      </c>
      <c r="F221" s="4">
        <f>ROUND(Source!AS204,O221)</f>
        <v>6455902.5999999996</v>
      </c>
      <c r="G221" s="4" t="s">
        <v>122</v>
      </c>
      <c r="H221" s="4" t="s">
        <v>123</v>
      </c>
      <c r="I221" s="4"/>
      <c r="J221" s="4"/>
      <c r="K221" s="4">
        <v>214</v>
      </c>
      <c r="L221" s="4">
        <v>16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6455902.5999999996</v>
      </c>
      <c r="X221" s="4">
        <v>1</v>
      </c>
      <c r="Y221" s="4">
        <v>88953609.650000006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215</v>
      </c>
      <c r="F222" s="4">
        <f>ROUND(Source!AT204,O222)</f>
        <v>59576.83</v>
      </c>
      <c r="G222" s="4" t="s">
        <v>124</v>
      </c>
      <c r="H222" s="4" t="s">
        <v>125</v>
      </c>
      <c r="I222" s="4"/>
      <c r="J222" s="4"/>
      <c r="K222" s="4">
        <v>215</v>
      </c>
      <c r="L222" s="4">
        <v>17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59576.83</v>
      </c>
      <c r="X222" s="4">
        <v>1</v>
      </c>
      <c r="Y222" s="4">
        <v>2051908.6099999999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217</v>
      </c>
      <c r="F223" s="4">
        <f>ROUND(Source!AU204,O223)</f>
        <v>1906.07</v>
      </c>
      <c r="G223" s="4" t="s">
        <v>126</v>
      </c>
      <c r="H223" s="4" t="s">
        <v>127</v>
      </c>
      <c r="I223" s="4"/>
      <c r="J223" s="4"/>
      <c r="K223" s="4">
        <v>217</v>
      </c>
      <c r="L223" s="4">
        <v>18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1906.07</v>
      </c>
      <c r="X223" s="4">
        <v>1</v>
      </c>
      <c r="Y223" s="4">
        <v>106777.77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230</v>
      </c>
      <c r="F224" s="4">
        <f>ROUND(Source!BA204,O224)</f>
        <v>0</v>
      </c>
      <c r="G224" s="4" t="s">
        <v>128</v>
      </c>
      <c r="H224" s="4" t="s">
        <v>129</v>
      </c>
      <c r="I224" s="4"/>
      <c r="J224" s="4"/>
      <c r="K224" s="4">
        <v>230</v>
      </c>
      <c r="L224" s="4">
        <v>19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206</v>
      </c>
      <c r="F225" s="4">
        <f>ROUND(Source!T204,O225)</f>
        <v>0</v>
      </c>
      <c r="G225" s="4" t="s">
        <v>130</v>
      </c>
      <c r="H225" s="4" t="s">
        <v>131</v>
      </c>
      <c r="I225" s="4"/>
      <c r="J225" s="4"/>
      <c r="K225" s="4">
        <v>206</v>
      </c>
      <c r="L225" s="4">
        <v>20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207</v>
      </c>
      <c r="F226" s="4">
        <f>ROUND(Source!U204,O226)</f>
        <v>5100.3351777999997</v>
      </c>
      <c r="G226" s="4" t="s">
        <v>132</v>
      </c>
      <c r="H226" s="4" t="s">
        <v>133</v>
      </c>
      <c r="I226" s="4"/>
      <c r="J226" s="4"/>
      <c r="K226" s="4">
        <v>207</v>
      </c>
      <c r="L226" s="4">
        <v>21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5100.3351777999997</v>
      </c>
      <c r="X226" s="4">
        <v>1</v>
      </c>
      <c r="Y226" s="4">
        <v>5100.3351777999997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208</v>
      </c>
      <c r="F227" s="4">
        <f>ROUND(Source!V204,O227)</f>
        <v>4216.5508397000003</v>
      </c>
      <c r="G227" s="4" t="s">
        <v>134</v>
      </c>
      <c r="H227" s="4" t="s">
        <v>135</v>
      </c>
      <c r="I227" s="4"/>
      <c r="J227" s="4"/>
      <c r="K227" s="4">
        <v>208</v>
      </c>
      <c r="L227" s="4">
        <v>22</v>
      </c>
      <c r="M227" s="4">
        <v>3</v>
      </c>
      <c r="N227" s="4" t="s">
        <v>3</v>
      </c>
      <c r="O227" s="4">
        <v>7</v>
      </c>
      <c r="P227" s="4"/>
      <c r="Q227" s="4"/>
      <c r="R227" s="4"/>
      <c r="S227" s="4"/>
      <c r="T227" s="4"/>
      <c r="U227" s="4"/>
      <c r="V227" s="4"/>
      <c r="W227" s="4">
        <v>4216.5508397000003</v>
      </c>
      <c r="X227" s="4">
        <v>1</v>
      </c>
      <c r="Y227" s="4">
        <v>4216.5508397000003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209</v>
      </c>
      <c r="F228" s="4">
        <f>ROUND(Source!W204,O228)</f>
        <v>0</v>
      </c>
      <c r="G228" s="4" t="s">
        <v>136</v>
      </c>
      <c r="H228" s="4" t="s">
        <v>137</v>
      </c>
      <c r="I228" s="4"/>
      <c r="J228" s="4"/>
      <c r="K228" s="4">
        <v>209</v>
      </c>
      <c r="L228" s="4">
        <v>23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233</v>
      </c>
      <c r="F229" s="4">
        <f>ROUND(Source!BD204,O229)</f>
        <v>0</v>
      </c>
      <c r="G229" s="4" t="s">
        <v>138</v>
      </c>
      <c r="H229" s="4" t="s">
        <v>139</v>
      </c>
      <c r="I229" s="4"/>
      <c r="J229" s="4"/>
      <c r="K229" s="4">
        <v>233</v>
      </c>
      <c r="L229" s="4">
        <v>24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210</v>
      </c>
      <c r="F230" s="4">
        <f>ROUND(Source!X204,O230)</f>
        <v>105982.22</v>
      </c>
      <c r="G230" s="4" t="s">
        <v>140</v>
      </c>
      <c r="H230" s="4" t="s">
        <v>141</v>
      </c>
      <c r="I230" s="4"/>
      <c r="J230" s="4"/>
      <c r="K230" s="4">
        <v>210</v>
      </c>
      <c r="L230" s="4">
        <v>25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105982.22</v>
      </c>
      <c r="X230" s="4">
        <v>1</v>
      </c>
      <c r="Y230" s="4">
        <v>5937124.9700000007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211</v>
      </c>
      <c r="F231" s="4">
        <f>ROUND(Source!Y204,O231)</f>
        <v>46516.55</v>
      </c>
      <c r="G231" s="4" t="s">
        <v>142</v>
      </c>
      <c r="H231" s="4" t="s">
        <v>143</v>
      </c>
      <c r="I231" s="4"/>
      <c r="J231" s="4"/>
      <c r="K231" s="4">
        <v>211</v>
      </c>
      <c r="L231" s="4">
        <v>26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46516.55</v>
      </c>
      <c r="X231" s="4">
        <v>1</v>
      </c>
      <c r="Y231" s="4">
        <v>2605856.6899999995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224</v>
      </c>
      <c r="F232" s="4">
        <f>ROUND(Source!AR204,O232)</f>
        <v>6517385.5</v>
      </c>
      <c r="G232" s="4" t="s">
        <v>144</v>
      </c>
      <c r="H232" s="4" t="s">
        <v>145</v>
      </c>
      <c r="I232" s="4"/>
      <c r="J232" s="4"/>
      <c r="K232" s="4">
        <v>224</v>
      </c>
      <c r="L232" s="4">
        <v>27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6517385.5</v>
      </c>
      <c r="X232" s="4">
        <v>1</v>
      </c>
      <c r="Y232" s="4">
        <v>91112296.030000001</v>
      </c>
      <c r="Z232" s="4"/>
      <c r="AA232" s="4"/>
      <c r="AB232" s="4"/>
    </row>
    <row r="233" spans="1:206" x14ac:dyDescent="0.2">
      <c r="A233" s="4">
        <v>50</v>
      </c>
      <c r="B233" s="4">
        <v>1</v>
      </c>
      <c r="C233" s="4">
        <v>0</v>
      </c>
      <c r="D233" s="4">
        <v>2</v>
      </c>
      <c r="E233" s="4">
        <v>0</v>
      </c>
      <c r="F233" s="4">
        <f>ROUND(F232,O233)</f>
        <v>6517385.5</v>
      </c>
      <c r="G233" s="4" t="s">
        <v>146</v>
      </c>
      <c r="H233" s="4" t="s">
        <v>147</v>
      </c>
      <c r="I233" s="4"/>
      <c r="J233" s="4"/>
      <c r="K233" s="4">
        <v>212</v>
      </c>
      <c r="L233" s="4">
        <v>28</v>
      </c>
      <c r="M233" s="4">
        <v>0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6517385.5</v>
      </c>
      <c r="X233" s="4">
        <v>1</v>
      </c>
      <c r="Y233" s="4">
        <v>91112296.030000001</v>
      </c>
      <c r="Z233" s="4"/>
      <c r="AA233" s="4"/>
      <c r="AB233" s="4"/>
    </row>
    <row r="234" spans="1:206" x14ac:dyDescent="0.2">
      <c r="A234" s="4">
        <v>50</v>
      </c>
      <c r="B234" s="4">
        <v>1</v>
      </c>
      <c r="C234" s="4">
        <v>0</v>
      </c>
      <c r="D234" s="4">
        <v>2</v>
      </c>
      <c r="E234" s="4">
        <v>0</v>
      </c>
      <c r="F234" s="4">
        <f>ROUND(F233*0.22,O234)</f>
        <v>1433824.81</v>
      </c>
      <c r="G234" s="4" t="s">
        <v>148</v>
      </c>
      <c r="H234" s="4" t="s">
        <v>149</v>
      </c>
      <c r="I234" s="4"/>
      <c r="J234" s="4"/>
      <c r="K234" s="4">
        <v>212</v>
      </c>
      <c r="L234" s="4">
        <v>29</v>
      </c>
      <c r="M234" s="4">
        <v>0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1433824.81</v>
      </c>
      <c r="X234" s="4">
        <v>1</v>
      </c>
      <c r="Y234" s="4">
        <v>20044705.129999999</v>
      </c>
      <c r="Z234" s="4"/>
      <c r="AA234" s="4"/>
      <c r="AB234" s="4"/>
    </row>
    <row r="235" spans="1:206" x14ac:dyDescent="0.2">
      <c r="A235" s="4">
        <v>50</v>
      </c>
      <c r="B235" s="4">
        <v>1</v>
      </c>
      <c r="C235" s="4">
        <v>0</v>
      </c>
      <c r="D235" s="4">
        <v>2</v>
      </c>
      <c r="E235" s="4">
        <v>213</v>
      </c>
      <c r="F235" s="4">
        <f>ROUND(F233+F234,O235)</f>
        <v>7951210.3099999996</v>
      </c>
      <c r="G235" s="4" t="s">
        <v>150</v>
      </c>
      <c r="H235" s="4" t="s">
        <v>144</v>
      </c>
      <c r="I235" s="4"/>
      <c r="J235" s="4"/>
      <c r="K235" s="4">
        <v>212</v>
      </c>
      <c r="L235" s="4">
        <v>30</v>
      </c>
      <c r="M235" s="4">
        <v>0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7951210.3099999996</v>
      </c>
      <c r="X235" s="4">
        <v>1</v>
      </c>
      <c r="Y235" s="4">
        <v>111157001.16</v>
      </c>
      <c r="Z235" s="4"/>
      <c r="AA235" s="4"/>
      <c r="AB235" s="4"/>
    </row>
    <row r="237" spans="1:206" x14ac:dyDescent="0.2">
      <c r="A237" s="2">
        <v>51</v>
      </c>
      <c r="B237" s="2">
        <f>B12</f>
        <v>298</v>
      </c>
      <c r="C237" s="2">
        <f>A12</f>
        <v>1</v>
      </c>
      <c r="D237" s="2">
        <f>ROW(A12)</f>
        <v>12</v>
      </c>
      <c r="E237" s="2"/>
      <c r="F237" s="2" t="str">
        <f>IF(F12&lt;&gt;"",F12,"")</f>
        <v/>
      </c>
      <c r="G237" s="2" t="str">
        <f>IF(G12&lt;&gt;"",G12,"")</f>
        <v>14. Реконструкция 2КЛ-10 кВ №506, №605 от ПС 750 кВ "Белый Раст"_(Корр. 2026)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29">ROUND(O204,2)</f>
        <v>6364886.7300000004</v>
      </c>
      <c r="P237" s="2">
        <f t="shared" si="129"/>
        <v>3597710.39</v>
      </c>
      <c r="Q237" s="2">
        <f t="shared" si="129"/>
        <v>2718891.92</v>
      </c>
      <c r="R237" s="2">
        <f t="shared" si="129"/>
        <v>54739.53</v>
      </c>
      <c r="S237" s="2">
        <f t="shared" si="129"/>
        <v>48284.42</v>
      </c>
      <c r="T237" s="2">
        <f t="shared" si="129"/>
        <v>0</v>
      </c>
      <c r="U237" s="2">
        <f>U204</f>
        <v>5100.3351778000006</v>
      </c>
      <c r="V237" s="2">
        <f>V204</f>
        <v>4216.5508397000003</v>
      </c>
      <c r="W237" s="2">
        <f>ROUND(W204,2)</f>
        <v>0</v>
      </c>
      <c r="X237" s="2">
        <f>ROUND(X204,2)</f>
        <v>105982.22</v>
      </c>
      <c r="Y237" s="2">
        <f>ROUND(Y204,2)</f>
        <v>46516.55</v>
      </c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>
        <f t="shared" ref="AO237:BD237" si="130">ROUND(AO204,2)</f>
        <v>0</v>
      </c>
      <c r="AP237" s="2">
        <f t="shared" si="130"/>
        <v>0</v>
      </c>
      <c r="AQ237" s="2">
        <f t="shared" si="130"/>
        <v>0</v>
      </c>
      <c r="AR237" s="2">
        <f t="shared" si="130"/>
        <v>6517385.5</v>
      </c>
      <c r="AS237" s="2">
        <f t="shared" si="130"/>
        <v>6455902.5999999996</v>
      </c>
      <c r="AT237" s="2">
        <f t="shared" si="130"/>
        <v>59576.83</v>
      </c>
      <c r="AU237" s="2">
        <f t="shared" si="130"/>
        <v>1906.07</v>
      </c>
      <c r="AV237" s="2">
        <f t="shared" si="130"/>
        <v>3597710.39</v>
      </c>
      <c r="AW237" s="2">
        <f t="shared" si="130"/>
        <v>3597710.39</v>
      </c>
      <c r="AX237" s="2">
        <f t="shared" si="130"/>
        <v>0</v>
      </c>
      <c r="AY237" s="2">
        <f t="shared" si="130"/>
        <v>3597710.39</v>
      </c>
      <c r="AZ237" s="2">
        <f t="shared" si="130"/>
        <v>0</v>
      </c>
      <c r="BA237" s="2">
        <f t="shared" si="130"/>
        <v>0</v>
      </c>
      <c r="BB237" s="2">
        <f t="shared" si="130"/>
        <v>0</v>
      </c>
      <c r="BC237" s="2">
        <f t="shared" si="130"/>
        <v>0</v>
      </c>
      <c r="BD237" s="2">
        <f t="shared" si="130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6364886.7300000004</v>
      </c>
      <c r="G239" s="4" t="s">
        <v>92</v>
      </c>
      <c r="H239" s="4" t="s">
        <v>93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6364886.7300000004</v>
      </c>
      <c r="X239" s="4">
        <v>1</v>
      </c>
      <c r="Y239" s="4">
        <v>82569314.370000005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3597710.39</v>
      </c>
      <c r="G240" s="4" t="s">
        <v>94</v>
      </c>
      <c r="H240" s="4" t="s">
        <v>95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3597710.39</v>
      </c>
      <c r="X240" s="4">
        <v>1</v>
      </c>
      <c r="Y240" s="4">
        <v>34214225.810000002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96</v>
      </c>
      <c r="H241" s="4" t="s">
        <v>97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3597710.39</v>
      </c>
      <c r="G242" s="4" t="s">
        <v>98</v>
      </c>
      <c r="H242" s="4" t="s">
        <v>99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3597710.39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3597710.39</v>
      </c>
      <c r="G243" s="4" t="s">
        <v>100</v>
      </c>
      <c r="H243" s="4" t="s">
        <v>101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3597710.39</v>
      </c>
      <c r="X243" s="4">
        <v>1</v>
      </c>
      <c r="Y243" s="4">
        <v>34214225.810000002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102</v>
      </c>
      <c r="H244" s="4" t="s">
        <v>103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3597710.39</v>
      </c>
      <c r="G245" s="4" t="s">
        <v>104</v>
      </c>
      <c r="H245" s="4" t="s">
        <v>105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3597710.39</v>
      </c>
      <c r="X245" s="4">
        <v>1</v>
      </c>
      <c r="Y245" s="4">
        <v>34214225.810000002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106</v>
      </c>
      <c r="H246" s="4" t="s">
        <v>107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108</v>
      </c>
      <c r="H247" s="4" t="s">
        <v>109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110</v>
      </c>
      <c r="H248" s="4" t="s">
        <v>111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2718891.92</v>
      </c>
      <c r="G249" s="4" t="s">
        <v>112</v>
      </c>
      <c r="H249" s="4" t="s">
        <v>113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2718891.9200000004</v>
      </c>
      <c r="X249" s="4">
        <v>1</v>
      </c>
      <c r="Y249" s="4">
        <v>45650195.340000004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114</v>
      </c>
      <c r="H250" s="4" t="s">
        <v>115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54739.53</v>
      </c>
      <c r="G251" s="4" t="s">
        <v>116</v>
      </c>
      <c r="H251" s="4" t="s">
        <v>117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54739.53</v>
      </c>
      <c r="X251" s="4">
        <v>1</v>
      </c>
      <c r="Y251" s="4">
        <v>3066508.4599999995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48284.42</v>
      </c>
      <c r="G252" s="4" t="s">
        <v>118</v>
      </c>
      <c r="H252" s="4" t="s">
        <v>119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48284.420000000006</v>
      </c>
      <c r="X252" s="4">
        <v>1</v>
      </c>
      <c r="Y252" s="4">
        <v>2704893.2199999993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120</v>
      </c>
      <c r="H253" s="4" t="s">
        <v>121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6455902.5999999996</v>
      </c>
      <c r="G254" s="4" t="s">
        <v>122</v>
      </c>
      <c r="H254" s="4" t="s">
        <v>123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6455902.5999999996</v>
      </c>
      <c r="X254" s="4">
        <v>1</v>
      </c>
      <c r="Y254" s="4">
        <v>88953609.650000006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59576.83</v>
      </c>
      <c r="G255" s="4" t="s">
        <v>124</v>
      </c>
      <c r="H255" s="4" t="s">
        <v>125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59576.83</v>
      </c>
      <c r="X255" s="4">
        <v>1</v>
      </c>
      <c r="Y255" s="4">
        <v>2051908.6099999999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1906.07</v>
      </c>
      <c r="G256" s="4" t="s">
        <v>126</v>
      </c>
      <c r="H256" s="4" t="s">
        <v>127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1906.07</v>
      </c>
      <c r="X256" s="4">
        <v>1</v>
      </c>
      <c r="Y256" s="4">
        <v>106777.77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128</v>
      </c>
      <c r="H257" s="4" t="s">
        <v>129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130</v>
      </c>
      <c r="H258" s="4" t="s">
        <v>131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ROUND(Source!U237,O259)</f>
        <v>5100.3351777999997</v>
      </c>
      <c r="G259" s="4" t="s">
        <v>132</v>
      </c>
      <c r="H259" s="4" t="s">
        <v>133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5100.3351777999997</v>
      </c>
      <c r="X259" s="4">
        <v>1</v>
      </c>
      <c r="Y259" s="4">
        <v>5100.3351777999997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ROUND(Source!V237,O260)</f>
        <v>4216.5508397000003</v>
      </c>
      <c r="G260" s="4" t="s">
        <v>134</v>
      </c>
      <c r="H260" s="4" t="s">
        <v>135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4216.5508397000003</v>
      </c>
      <c r="X260" s="4">
        <v>1</v>
      </c>
      <c r="Y260" s="4">
        <v>4216.5508397000003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136</v>
      </c>
      <c r="H261" s="4" t="s">
        <v>137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138</v>
      </c>
      <c r="H262" s="4" t="s">
        <v>139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105982.22</v>
      </c>
      <c r="G263" s="4" t="s">
        <v>140</v>
      </c>
      <c r="H263" s="4" t="s">
        <v>141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105982.22</v>
      </c>
      <c r="X263" s="4">
        <v>1</v>
      </c>
      <c r="Y263" s="4">
        <v>5937124.9699999997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46516.55</v>
      </c>
      <c r="G264" s="4" t="s">
        <v>142</v>
      </c>
      <c r="H264" s="4" t="s">
        <v>143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46516.55</v>
      </c>
      <c r="X264" s="4">
        <v>1</v>
      </c>
      <c r="Y264" s="4">
        <v>2605856.69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6517385.5</v>
      </c>
      <c r="G265" s="4" t="s">
        <v>144</v>
      </c>
      <c r="H265" s="4" t="s">
        <v>145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6517385.5</v>
      </c>
      <c r="X265" s="4">
        <v>1</v>
      </c>
      <c r="Y265" s="4">
        <v>91112296.030000001</v>
      </c>
      <c r="Z265" s="4"/>
      <c r="AA265" s="4"/>
      <c r="AB265" s="4"/>
    </row>
    <row r="266" spans="1:28" x14ac:dyDescent="0.2">
      <c r="A266" s="4">
        <v>50</v>
      </c>
      <c r="B266" s="4">
        <v>1</v>
      </c>
      <c r="C266" s="4">
        <v>0</v>
      </c>
      <c r="D266" s="4">
        <v>2</v>
      </c>
      <c r="E266" s="4">
        <v>0</v>
      </c>
      <c r="F266" s="4">
        <f>ROUND(F265,O266)</f>
        <v>6517385.5</v>
      </c>
      <c r="G266" s="4" t="s">
        <v>146</v>
      </c>
      <c r="H266" s="4" t="s">
        <v>147</v>
      </c>
      <c r="I266" s="4"/>
      <c r="J266" s="4"/>
      <c r="K266" s="4">
        <v>212</v>
      </c>
      <c r="L266" s="4">
        <v>28</v>
      </c>
      <c r="M266" s="4">
        <v>0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6517385.5</v>
      </c>
      <c r="X266" s="4">
        <v>1</v>
      </c>
      <c r="Y266" s="4">
        <v>91112296.030000001</v>
      </c>
      <c r="Z266" s="4"/>
      <c r="AA266" s="4"/>
      <c r="AB266" s="4"/>
    </row>
    <row r="267" spans="1:28" x14ac:dyDescent="0.2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ROUND(F266*0.22,O267)</f>
        <v>1433824.81</v>
      </c>
      <c r="G267" s="4" t="s">
        <v>148</v>
      </c>
      <c r="H267" s="4" t="s">
        <v>149</v>
      </c>
      <c r="I267" s="4"/>
      <c r="J267" s="4"/>
      <c r="K267" s="4">
        <v>212</v>
      </c>
      <c r="L267" s="4">
        <v>29</v>
      </c>
      <c r="M267" s="4">
        <v>0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1433824.81</v>
      </c>
      <c r="X267" s="4">
        <v>1</v>
      </c>
      <c r="Y267" s="4">
        <v>20044705.129999999</v>
      </c>
      <c r="Z267" s="4"/>
      <c r="AA267" s="4"/>
      <c r="AB267" s="4"/>
    </row>
    <row r="268" spans="1:28" x14ac:dyDescent="0.2">
      <c r="A268" s="4">
        <v>50</v>
      </c>
      <c r="B268" s="4">
        <v>1</v>
      </c>
      <c r="C268" s="4">
        <v>0</v>
      </c>
      <c r="D268" s="4">
        <v>2</v>
      </c>
      <c r="E268" s="4">
        <v>213</v>
      </c>
      <c r="F268" s="4">
        <f>ROUND(F266+F267,O268)</f>
        <v>7951210.3099999996</v>
      </c>
      <c r="G268" s="4" t="s">
        <v>150</v>
      </c>
      <c r="H268" s="4" t="s">
        <v>144</v>
      </c>
      <c r="I268" s="4"/>
      <c r="J268" s="4"/>
      <c r="K268" s="4">
        <v>212</v>
      </c>
      <c r="L268" s="4">
        <v>30</v>
      </c>
      <c r="M268" s="4">
        <v>0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7951210.3099999996</v>
      </c>
      <c r="X268" s="4">
        <v>1</v>
      </c>
      <c r="Y268" s="4">
        <v>111157001.16</v>
      </c>
      <c r="Z268" s="4"/>
      <c r="AA268" s="4"/>
      <c r="AB268" s="4"/>
    </row>
    <row r="270" spans="1:28" x14ac:dyDescent="0.2">
      <c r="A270">
        <v>71</v>
      </c>
      <c r="B270">
        <v>1</v>
      </c>
      <c r="D270">
        <v>200001</v>
      </c>
      <c r="E270">
        <v>65386684</v>
      </c>
      <c r="F270" t="s">
        <v>247</v>
      </c>
      <c r="G270" t="s">
        <v>248</v>
      </c>
      <c r="H270">
        <v>80</v>
      </c>
      <c r="I270">
        <v>20</v>
      </c>
    </row>
    <row r="273" spans="1:16" x14ac:dyDescent="0.2">
      <c r="A273">
        <v>70</v>
      </c>
      <c r="B273">
        <v>1</v>
      </c>
      <c r="D273">
        <v>1</v>
      </c>
      <c r="E273" t="s">
        <v>249</v>
      </c>
      <c r="F273" t="s">
        <v>250</v>
      </c>
      <c r="G273">
        <v>1</v>
      </c>
      <c r="H273">
        <v>0</v>
      </c>
      <c r="I273" t="s">
        <v>3</v>
      </c>
      <c r="J273">
        <v>1</v>
      </c>
      <c r="K273">
        <v>0</v>
      </c>
      <c r="L273" t="s">
        <v>3</v>
      </c>
      <c r="M273" t="s">
        <v>3</v>
      </c>
      <c r="N273">
        <v>0</v>
      </c>
      <c r="P273" t="s">
        <v>251</v>
      </c>
    </row>
    <row r="274" spans="1:16" x14ac:dyDescent="0.2">
      <c r="A274">
        <v>70</v>
      </c>
      <c r="B274">
        <v>1</v>
      </c>
      <c r="D274">
        <v>2</v>
      </c>
      <c r="E274" t="s">
        <v>252</v>
      </c>
      <c r="F274" t="s">
        <v>253</v>
      </c>
      <c r="G274">
        <v>0</v>
      </c>
      <c r="H274">
        <v>0</v>
      </c>
      <c r="I274" t="s">
        <v>3</v>
      </c>
      <c r="J274">
        <v>1</v>
      </c>
      <c r="K274">
        <v>0</v>
      </c>
      <c r="L274" t="s">
        <v>3</v>
      </c>
      <c r="M274" t="s">
        <v>3</v>
      </c>
      <c r="N274">
        <v>0</v>
      </c>
      <c r="P274" t="s">
        <v>254</v>
      </c>
    </row>
    <row r="275" spans="1:16" x14ac:dyDescent="0.2">
      <c r="A275">
        <v>70</v>
      </c>
      <c r="B275">
        <v>1</v>
      </c>
      <c r="D275">
        <v>3</v>
      </c>
      <c r="E275" t="s">
        <v>255</v>
      </c>
      <c r="F275" t="s">
        <v>256</v>
      </c>
      <c r="G275">
        <v>0</v>
      </c>
      <c r="H275">
        <v>0</v>
      </c>
      <c r="I275" t="s">
        <v>3</v>
      </c>
      <c r="J275">
        <v>1</v>
      </c>
      <c r="K275">
        <v>0</v>
      </c>
      <c r="L275" t="s">
        <v>3</v>
      </c>
      <c r="M275" t="s">
        <v>3</v>
      </c>
      <c r="N275">
        <v>0</v>
      </c>
      <c r="P275" t="s">
        <v>257</v>
      </c>
    </row>
    <row r="276" spans="1:16" x14ac:dyDescent="0.2">
      <c r="A276">
        <v>70</v>
      </c>
      <c r="B276">
        <v>1</v>
      </c>
      <c r="D276">
        <v>4</v>
      </c>
      <c r="E276" t="s">
        <v>258</v>
      </c>
      <c r="F276" t="s">
        <v>259</v>
      </c>
      <c r="G276">
        <v>1</v>
      </c>
      <c r="H276">
        <v>0</v>
      </c>
      <c r="I276" t="s">
        <v>3</v>
      </c>
      <c r="J276">
        <v>2</v>
      </c>
      <c r="K276">
        <v>0</v>
      </c>
      <c r="L276" t="s">
        <v>3</v>
      </c>
      <c r="M276" t="s">
        <v>3</v>
      </c>
      <c r="N276">
        <v>0</v>
      </c>
      <c r="P276" t="s">
        <v>3</v>
      </c>
    </row>
    <row r="277" spans="1:16" x14ac:dyDescent="0.2">
      <c r="A277">
        <v>70</v>
      </c>
      <c r="B277">
        <v>1</v>
      </c>
      <c r="D277">
        <v>5</v>
      </c>
      <c r="E277" t="s">
        <v>260</v>
      </c>
      <c r="F277" t="s">
        <v>261</v>
      </c>
      <c r="G277">
        <v>0</v>
      </c>
      <c r="H277">
        <v>0</v>
      </c>
      <c r="I277" t="s">
        <v>3</v>
      </c>
      <c r="J277">
        <v>2</v>
      </c>
      <c r="K277">
        <v>0</v>
      </c>
      <c r="L277" t="s">
        <v>3</v>
      </c>
      <c r="M277" t="s">
        <v>3</v>
      </c>
      <c r="N277">
        <v>0</v>
      </c>
      <c r="P277" t="s">
        <v>3</v>
      </c>
    </row>
    <row r="278" spans="1:16" x14ac:dyDescent="0.2">
      <c r="A278">
        <v>70</v>
      </c>
      <c r="B278">
        <v>1</v>
      </c>
      <c r="D278">
        <v>6</v>
      </c>
      <c r="E278" t="s">
        <v>262</v>
      </c>
      <c r="F278" t="s">
        <v>263</v>
      </c>
      <c r="G278">
        <v>0</v>
      </c>
      <c r="H278">
        <v>0</v>
      </c>
      <c r="I278" t="s">
        <v>3</v>
      </c>
      <c r="J278">
        <v>2</v>
      </c>
      <c r="K278">
        <v>0</v>
      </c>
      <c r="L278" t="s">
        <v>3</v>
      </c>
      <c r="M278" t="s">
        <v>3</v>
      </c>
      <c r="N278">
        <v>0</v>
      </c>
      <c r="P278" t="s">
        <v>3</v>
      </c>
    </row>
    <row r="279" spans="1:16" x14ac:dyDescent="0.2">
      <c r="A279">
        <v>70</v>
      </c>
      <c r="B279">
        <v>1</v>
      </c>
      <c r="D279">
        <v>7</v>
      </c>
      <c r="E279" t="s">
        <v>264</v>
      </c>
      <c r="F279" t="s">
        <v>265</v>
      </c>
      <c r="G279">
        <v>0</v>
      </c>
      <c r="H279">
        <v>0</v>
      </c>
      <c r="I279" t="s">
        <v>266</v>
      </c>
      <c r="J279">
        <v>0</v>
      </c>
      <c r="K279">
        <v>0</v>
      </c>
      <c r="L279" t="s">
        <v>3</v>
      </c>
      <c r="M279" t="s">
        <v>3</v>
      </c>
      <c r="N279">
        <v>0</v>
      </c>
      <c r="P279" t="s">
        <v>267</v>
      </c>
    </row>
    <row r="280" spans="1:16" x14ac:dyDescent="0.2">
      <c r="A280">
        <v>70</v>
      </c>
      <c r="B280">
        <v>1</v>
      </c>
      <c r="D280">
        <v>8</v>
      </c>
      <c r="E280" t="s">
        <v>268</v>
      </c>
      <c r="F280" t="s">
        <v>269</v>
      </c>
      <c r="G280">
        <v>1</v>
      </c>
      <c r="H280">
        <v>0</v>
      </c>
      <c r="I280" t="s">
        <v>3</v>
      </c>
      <c r="J280">
        <v>5</v>
      </c>
      <c r="K280">
        <v>0</v>
      </c>
      <c r="L280" t="s">
        <v>3</v>
      </c>
      <c r="M280" t="s">
        <v>3</v>
      </c>
      <c r="N280">
        <v>0</v>
      </c>
      <c r="P280" t="s">
        <v>3</v>
      </c>
    </row>
    <row r="281" spans="1:16" x14ac:dyDescent="0.2">
      <c r="A281">
        <v>70</v>
      </c>
      <c r="B281">
        <v>1</v>
      </c>
      <c r="D281">
        <v>9</v>
      </c>
      <c r="E281" t="s">
        <v>270</v>
      </c>
      <c r="F281" t="s">
        <v>271</v>
      </c>
      <c r="G281">
        <v>0</v>
      </c>
      <c r="H281">
        <v>0</v>
      </c>
      <c r="I281" t="s">
        <v>3</v>
      </c>
      <c r="J281">
        <v>5</v>
      </c>
      <c r="K281">
        <v>0</v>
      </c>
      <c r="L281" t="s">
        <v>3</v>
      </c>
      <c r="M281" t="s">
        <v>3</v>
      </c>
      <c r="N281">
        <v>0</v>
      </c>
      <c r="P281" t="s">
        <v>272</v>
      </c>
    </row>
    <row r="282" spans="1:16" x14ac:dyDescent="0.2">
      <c r="A282">
        <v>70</v>
      </c>
      <c r="B282">
        <v>1</v>
      </c>
      <c r="D282">
        <v>10</v>
      </c>
      <c r="E282" t="s">
        <v>273</v>
      </c>
      <c r="F282" t="s">
        <v>274</v>
      </c>
      <c r="G282">
        <v>0</v>
      </c>
      <c r="H282">
        <v>0</v>
      </c>
      <c r="I282" t="s">
        <v>275</v>
      </c>
      <c r="J282">
        <v>5</v>
      </c>
      <c r="K282">
        <v>0</v>
      </c>
      <c r="L282" t="s">
        <v>3</v>
      </c>
      <c r="M282" t="s">
        <v>3</v>
      </c>
      <c r="N282">
        <v>0</v>
      </c>
      <c r="P282" t="s">
        <v>276</v>
      </c>
    </row>
    <row r="283" spans="1:16" x14ac:dyDescent="0.2">
      <c r="A283">
        <v>70</v>
      </c>
      <c r="B283">
        <v>1</v>
      </c>
      <c r="D283">
        <v>11</v>
      </c>
      <c r="E283" t="s">
        <v>277</v>
      </c>
      <c r="F283" t="s">
        <v>278</v>
      </c>
      <c r="G283">
        <v>0</v>
      </c>
      <c r="H283">
        <v>0</v>
      </c>
      <c r="I283" t="s">
        <v>279</v>
      </c>
      <c r="J283">
        <v>0</v>
      </c>
      <c r="K283">
        <v>0</v>
      </c>
      <c r="L283" t="s">
        <v>3</v>
      </c>
      <c r="M283" t="s">
        <v>3</v>
      </c>
      <c r="N283">
        <v>0</v>
      </c>
      <c r="P283" t="s">
        <v>280</v>
      </c>
    </row>
    <row r="284" spans="1:16" x14ac:dyDescent="0.2">
      <c r="A284">
        <v>70</v>
      </c>
      <c r="B284">
        <v>1</v>
      </c>
      <c r="D284">
        <v>12</v>
      </c>
      <c r="E284" t="s">
        <v>281</v>
      </c>
      <c r="F284" t="s">
        <v>282</v>
      </c>
      <c r="G284">
        <v>0</v>
      </c>
      <c r="H284">
        <v>0</v>
      </c>
      <c r="I284" t="s">
        <v>283</v>
      </c>
      <c r="J284">
        <v>0</v>
      </c>
      <c r="K284">
        <v>0</v>
      </c>
      <c r="L284" t="s">
        <v>3</v>
      </c>
      <c r="M284" t="s">
        <v>3</v>
      </c>
      <c r="N284">
        <v>0</v>
      </c>
      <c r="P284" t="s">
        <v>284</v>
      </c>
    </row>
    <row r="285" spans="1:16" x14ac:dyDescent="0.2">
      <c r="A285">
        <v>70</v>
      </c>
      <c r="B285">
        <v>1</v>
      </c>
      <c r="D285">
        <v>13</v>
      </c>
      <c r="E285" t="s">
        <v>285</v>
      </c>
      <c r="F285" t="s">
        <v>286</v>
      </c>
      <c r="G285">
        <v>0</v>
      </c>
      <c r="H285">
        <v>0</v>
      </c>
      <c r="I285" t="s">
        <v>287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288</v>
      </c>
    </row>
    <row r="286" spans="1:16" x14ac:dyDescent="0.2">
      <c r="A286">
        <v>70</v>
      </c>
      <c r="B286">
        <v>1</v>
      </c>
      <c r="D286">
        <v>14</v>
      </c>
      <c r="E286" t="s">
        <v>289</v>
      </c>
      <c r="F286" t="s">
        <v>290</v>
      </c>
      <c r="G286">
        <v>0</v>
      </c>
      <c r="H286">
        <v>0</v>
      </c>
      <c r="I286" t="s">
        <v>3</v>
      </c>
      <c r="J286">
        <v>0</v>
      </c>
      <c r="K286">
        <v>0</v>
      </c>
      <c r="L286" t="s">
        <v>3</v>
      </c>
      <c r="M286" t="s">
        <v>3</v>
      </c>
      <c r="N286">
        <v>0</v>
      </c>
      <c r="P286" t="s">
        <v>291</v>
      </c>
    </row>
    <row r="287" spans="1:16" x14ac:dyDescent="0.2">
      <c r="A287">
        <v>70</v>
      </c>
      <c r="B287">
        <v>1</v>
      </c>
      <c r="D287">
        <v>15</v>
      </c>
      <c r="E287" t="s">
        <v>292</v>
      </c>
      <c r="F287" t="s">
        <v>293</v>
      </c>
      <c r="G287">
        <v>1</v>
      </c>
      <c r="H287">
        <v>0</v>
      </c>
      <c r="I287" t="s">
        <v>3</v>
      </c>
      <c r="J287">
        <v>3</v>
      </c>
      <c r="K287">
        <v>0</v>
      </c>
      <c r="L287" t="s">
        <v>3</v>
      </c>
      <c r="M287" t="s">
        <v>3</v>
      </c>
      <c r="N287">
        <v>0</v>
      </c>
      <c r="P287" t="s">
        <v>3</v>
      </c>
    </row>
    <row r="288" spans="1:16" x14ac:dyDescent="0.2">
      <c r="A288">
        <v>70</v>
      </c>
      <c r="B288">
        <v>1</v>
      </c>
      <c r="D288">
        <v>16</v>
      </c>
      <c r="E288" t="s">
        <v>294</v>
      </c>
      <c r="F288" t="s">
        <v>295</v>
      </c>
      <c r="G288">
        <v>0</v>
      </c>
      <c r="H288">
        <v>0</v>
      </c>
      <c r="I288" t="s">
        <v>3</v>
      </c>
      <c r="J288">
        <v>3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40" x14ac:dyDescent="0.2">
      <c r="A289">
        <v>70</v>
      </c>
      <c r="B289">
        <v>1</v>
      </c>
      <c r="D289">
        <v>1</v>
      </c>
      <c r="E289" t="s">
        <v>296</v>
      </c>
      <c r="F289" t="s">
        <v>297</v>
      </c>
      <c r="G289">
        <v>0.9</v>
      </c>
      <c r="H289">
        <v>1</v>
      </c>
      <c r="I289" t="s">
        <v>298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299</v>
      </c>
    </row>
    <row r="290" spans="1:40" x14ac:dyDescent="0.2">
      <c r="A290">
        <v>70</v>
      </c>
      <c r="B290">
        <v>1</v>
      </c>
      <c r="D290">
        <v>2</v>
      </c>
      <c r="E290" t="s">
        <v>300</v>
      </c>
      <c r="F290" t="s">
        <v>301</v>
      </c>
      <c r="G290">
        <v>0.85</v>
      </c>
      <c r="H290">
        <v>1</v>
      </c>
      <c r="I290" t="s">
        <v>302</v>
      </c>
      <c r="J290">
        <v>0</v>
      </c>
      <c r="K290">
        <v>0</v>
      </c>
      <c r="L290" t="s">
        <v>3</v>
      </c>
      <c r="M290" t="s">
        <v>3</v>
      </c>
      <c r="N290">
        <v>0</v>
      </c>
      <c r="P290" t="s">
        <v>303</v>
      </c>
    </row>
    <row r="291" spans="1:40" x14ac:dyDescent="0.2">
      <c r="A291">
        <v>70</v>
      </c>
      <c r="B291">
        <v>1</v>
      </c>
      <c r="D291">
        <v>3</v>
      </c>
      <c r="E291" t="s">
        <v>304</v>
      </c>
      <c r="F291" t="s">
        <v>305</v>
      </c>
      <c r="G291">
        <v>1.03</v>
      </c>
      <c r="H291">
        <v>0</v>
      </c>
      <c r="I291" t="s">
        <v>3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306</v>
      </c>
    </row>
    <row r="292" spans="1:40" x14ac:dyDescent="0.2">
      <c r="A292">
        <v>70</v>
      </c>
      <c r="B292">
        <v>1</v>
      </c>
      <c r="D292">
        <v>4</v>
      </c>
      <c r="E292" t="s">
        <v>307</v>
      </c>
      <c r="F292" t="s">
        <v>308</v>
      </c>
      <c r="G292">
        <v>1.1499999999999999</v>
      </c>
      <c r="H292">
        <v>0</v>
      </c>
      <c r="I292" t="s">
        <v>3</v>
      </c>
      <c r="J292">
        <v>0</v>
      </c>
      <c r="K292">
        <v>0</v>
      </c>
      <c r="L292" t="s">
        <v>3</v>
      </c>
      <c r="M292" t="s">
        <v>3</v>
      </c>
      <c r="N292">
        <v>0</v>
      </c>
      <c r="P292" t="s">
        <v>309</v>
      </c>
    </row>
    <row r="293" spans="1:40" x14ac:dyDescent="0.2">
      <c r="A293">
        <v>70</v>
      </c>
      <c r="B293">
        <v>1</v>
      </c>
      <c r="D293">
        <v>5</v>
      </c>
      <c r="E293" t="s">
        <v>310</v>
      </c>
      <c r="F293" t="s">
        <v>311</v>
      </c>
      <c r="G293">
        <v>7</v>
      </c>
      <c r="H293">
        <v>0</v>
      </c>
      <c r="I293" t="s">
        <v>3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3</v>
      </c>
    </row>
    <row r="294" spans="1:40" x14ac:dyDescent="0.2">
      <c r="A294">
        <v>70</v>
      </c>
      <c r="B294">
        <v>1</v>
      </c>
      <c r="D294">
        <v>6</v>
      </c>
      <c r="E294" t="s">
        <v>312</v>
      </c>
      <c r="F294" t="s">
        <v>3</v>
      </c>
      <c r="G294">
        <v>2</v>
      </c>
      <c r="H294">
        <v>0</v>
      </c>
      <c r="I294" t="s">
        <v>3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3</v>
      </c>
    </row>
    <row r="296" spans="1:40" x14ac:dyDescent="0.2">
      <c r="A296">
        <v>-1</v>
      </c>
    </row>
    <row r="298" spans="1:40" x14ac:dyDescent="0.2">
      <c r="A298" s="3">
        <v>75</v>
      </c>
      <c r="B298" s="3" t="s">
        <v>313</v>
      </c>
      <c r="C298" s="3">
        <v>2026</v>
      </c>
      <c r="D298" s="3">
        <v>0</v>
      </c>
      <c r="E298" s="3">
        <v>3</v>
      </c>
      <c r="F298" s="3">
        <v>0</v>
      </c>
      <c r="G298" s="3">
        <v>0</v>
      </c>
      <c r="H298" s="3">
        <v>1</v>
      </c>
      <c r="I298" s="3">
        <v>0</v>
      </c>
      <c r="J298" s="3">
        <v>3</v>
      </c>
      <c r="K298" s="3">
        <v>0</v>
      </c>
      <c r="L298" s="3">
        <v>0</v>
      </c>
      <c r="M298" s="3">
        <v>0</v>
      </c>
      <c r="N298" s="3">
        <v>79105784</v>
      </c>
      <c r="O298" s="3">
        <v>1</v>
      </c>
    </row>
    <row r="299" spans="1:40" x14ac:dyDescent="0.2">
      <c r="A299" s="5">
        <v>3</v>
      </c>
      <c r="B299" s="5" t="s">
        <v>314</v>
      </c>
      <c r="C299" s="5">
        <v>1</v>
      </c>
      <c r="D299" s="5">
        <v>9.51</v>
      </c>
      <c r="E299" s="5">
        <v>16.79</v>
      </c>
      <c r="F299" s="5">
        <v>56.02</v>
      </c>
      <c r="G299" s="5">
        <v>56.02</v>
      </c>
      <c r="H299" s="5">
        <v>7.05</v>
      </c>
      <c r="I299" s="5">
        <v>14.05</v>
      </c>
      <c r="J299" s="5">
        <v>2</v>
      </c>
      <c r="K299" s="5">
        <v>56.02</v>
      </c>
      <c r="L299" s="5">
        <v>20.61</v>
      </c>
      <c r="M299" s="5">
        <v>1</v>
      </c>
      <c r="N299" s="5">
        <v>9.51</v>
      </c>
      <c r="O299" s="5">
        <v>7.05</v>
      </c>
      <c r="P299" s="5">
        <v>14.05</v>
      </c>
      <c r="Q299" s="5">
        <v>56.02</v>
      </c>
      <c r="R299" s="5">
        <v>20.61</v>
      </c>
      <c r="S299" s="5" t="s">
        <v>315</v>
      </c>
      <c r="T299" s="5" t="s">
        <v>3</v>
      </c>
      <c r="U299" s="5" t="s">
        <v>70</v>
      </c>
      <c r="V299" s="5" t="s">
        <v>70</v>
      </c>
      <c r="W299" s="5" t="s">
        <v>70</v>
      </c>
      <c r="X299" s="5" t="s">
        <v>70</v>
      </c>
      <c r="Y299" s="5" t="s">
        <v>316</v>
      </c>
      <c r="Z299" s="5" t="s">
        <v>316</v>
      </c>
      <c r="AA299" s="5" t="s">
        <v>70</v>
      </c>
      <c r="AB299" s="5" t="s">
        <v>70</v>
      </c>
      <c r="AC299" s="5" t="s">
        <v>3</v>
      </c>
      <c r="AD299" s="5" t="s">
        <v>3</v>
      </c>
      <c r="AE299" s="5" t="s">
        <v>3</v>
      </c>
      <c r="AF299" s="5" t="s">
        <v>3</v>
      </c>
      <c r="AG299" s="5" t="s">
        <v>3</v>
      </c>
      <c r="AH299" s="5" t="s">
        <v>3</v>
      </c>
      <c r="AI299" s="5"/>
      <c r="AJ299" s="5"/>
      <c r="AK299" s="5"/>
      <c r="AL299" s="5"/>
      <c r="AM299" s="5"/>
      <c r="AN299" s="5">
        <v>79105785</v>
      </c>
    </row>
    <row r="303" spans="1:40" x14ac:dyDescent="0.2">
      <c r="A303">
        <v>65</v>
      </c>
      <c r="C303">
        <v>1</v>
      </c>
      <c r="D303">
        <v>0</v>
      </c>
      <c r="E30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131590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419954696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456</v>
      </c>
      <c r="CR12" s="1" t="s">
        <v>11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79105784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v>88953.61</v>
      </c>
      <c r="F16" s="7">
        <v>2051.91</v>
      </c>
      <c r="G16" s="7">
        <v>0</v>
      </c>
      <c r="H16" s="7">
        <v>106.78</v>
      </c>
      <c r="I16" s="7">
        <v>91112.3</v>
      </c>
      <c r="J16" s="7">
        <v>5771.4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82569314.370000005</v>
      </c>
      <c r="AU16" s="7">
        <v>34214225.810000002</v>
      </c>
      <c r="AV16" s="7">
        <v>0</v>
      </c>
      <c r="AW16" s="7">
        <v>0</v>
      </c>
      <c r="AX16" s="7">
        <v>0</v>
      </c>
      <c r="AY16" s="7">
        <v>45650195.340000004</v>
      </c>
      <c r="AZ16" s="7">
        <v>3066508.4599999995</v>
      </c>
      <c r="BA16" s="7">
        <v>2704893.22</v>
      </c>
      <c r="BB16" s="7">
        <v>88953609.650000006</v>
      </c>
      <c r="BC16" s="7">
        <v>2051908.6099999999</v>
      </c>
      <c r="BD16" s="7">
        <v>106777.77</v>
      </c>
      <c r="BE16" s="7">
        <v>0</v>
      </c>
      <c r="BF16" s="7">
        <v>5100.3351777999997</v>
      </c>
      <c r="BG16" s="7">
        <v>4216.5508397000003</v>
      </c>
      <c r="BH16" s="7">
        <v>0</v>
      </c>
      <c r="BI16" s="7">
        <v>5937124.9700000007</v>
      </c>
      <c r="BJ16" s="7">
        <v>2605856.6899999995</v>
      </c>
      <c r="BK16" s="7">
        <v>91112296.030000001</v>
      </c>
    </row>
    <row r="18" spans="1:16" x14ac:dyDescent="0.2">
      <c r="A18">
        <v>51</v>
      </c>
      <c r="E18">
        <v>88953.61</v>
      </c>
      <c r="F18">
        <v>2051.91</v>
      </c>
      <c r="G18">
        <v>0</v>
      </c>
      <c r="H18">
        <v>106.78</v>
      </c>
      <c r="I18">
        <v>91112.3</v>
      </c>
      <c r="J18">
        <v>5771.4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82569314.370000005</v>
      </c>
      <c r="G20" s="4" t="s">
        <v>92</v>
      </c>
      <c r="H20" s="4" t="s">
        <v>93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34214225.810000002</v>
      </c>
      <c r="G21" s="4" t="s">
        <v>94</v>
      </c>
      <c r="H21" s="4" t="s">
        <v>95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96</v>
      </c>
      <c r="H22" s="4" t="s">
        <v>97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98</v>
      </c>
      <c r="H23" s="4" t="s">
        <v>99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34214225.810000002</v>
      </c>
      <c r="G24" s="4" t="s">
        <v>100</v>
      </c>
      <c r="H24" s="4" t="s">
        <v>101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102</v>
      </c>
      <c r="H25" s="4" t="s">
        <v>103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34214225.810000002</v>
      </c>
      <c r="G26" s="4" t="s">
        <v>104</v>
      </c>
      <c r="H26" s="4" t="s">
        <v>105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106</v>
      </c>
      <c r="H27" s="4" t="s">
        <v>107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108</v>
      </c>
      <c r="H28" s="4" t="s">
        <v>109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110</v>
      </c>
      <c r="H29" s="4" t="s">
        <v>111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45650195.340000004</v>
      </c>
      <c r="G30" s="4" t="s">
        <v>112</v>
      </c>
      <c r="H30" s="4" t="s">
        <v>113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114</v>
      </c>
      <c r="H31" s="4" t="s">
        <v>115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3066508.4599999995</v>
      </c>
      <c r="G32" s="4" t="s">
        <v>116</v>
      </c>
      <c r="H32" s="4" t="s">
        <v>117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2704893.2199999993</v>
      </c>
      <c r="G33" s="4" t="s">
        <v>118</v>
      </c>
      <c r="H33" s="4" t="s">
        <v>119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120</v>
      </c>
      <c r="H34" s="4" t="s">
        <v>121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88953609.650000006</v>
      </c>
      <c r="G35" s="4" t="s">
        <v>122</v>
      </c>
      <c r="H35" s="4" t="s">
        <v>123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2051908.6099999999</v>
      </c>
      <c r="G36" s="4" t="s">
        <v>124</v>
      </c>
      <c r="H36" s="4" t="s">
        <v>125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106777.77</v>
      </c>
      <c r="G37" s="4" t="s">
        <v>126</v>
      </c>
      <c r="H37" s="4" t="s">
        <v>127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128</v>
      </c>
      <c r="H38" s="4" t="s">
        <v>129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130</v>
      </c>
      <c r="H39" s="4" t="s">
        <v>131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5100.3351777999997</v>
      </c>
      <c r="G40" s="4" t="s">
        <v>132</v>
      </c>
      <c r="H40" s="4" t="s">
        <v>133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4216.5508397000003</v>
      </c>
      <c r="G41" s="4" t="s">
        <v>134</v>
      </c>
      <c r="H41" s="4" t="s">
        <v>135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136</v>
      </c>
      <c r="H42" s="4" t="s">
        <v>137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138</v>
      </c>
      <c r="H43" s="4" t="s">
        <v>139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5937124.9699999997</v>
      </c>
      <c r="G44" s="4" t="s">
        <v>140</v>
      </c>
      <c r="H44" s="4" t="s">
        <v>141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2605856.69</v>
      </c>
      <c r="G45" s="4" t="s">
        <v>142</v>
      </c>
      <c r="H45" s="4" t="s">
        <v>143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91112296.030000001</v>
      </c>
      <c r="G46" s="4" t="s">
        <v>144</v>
      </c>
      <c r="H46" s="4" t="s">
        <v>145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91112296.030000001</v>
      </c>
      <c r="G47" s="4" t="s">
        <v>146</v>
      </c>
      <c r="H47" s="4" t="s">
        <v>147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20044705.129999999</v>
      </c>
      <c r="G48" s="4" t="s">
        <v>148</v>
      </c>
      <c r="H48" s="4" t="s">
        <v>149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111157001.16</v>
      </c>
      <c r="G49" s="4" t="s">
        <v>150</v>
      </c>
      <c r="H49" s="4" t="s">
        <v>144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313</v>
      </c>
      <c r="C54" s="3">
        <v>2026</v>
      </c>
      <c r="D54" s="3">
        <v>0</v>
      </c>
      <c r="E54" s="3">
        <v>3</v>
      </c>
      <c r="F54" s="3">
        <v>0</v>
      </c>
      <c r="G54" s="3">
        <v>0</v>
      </c>
      <c r="H54" s="3">
        <v>1</v>
      </c>
      <c r="I54" s="3">
        <v>0</v>
      </c>
      <c r="J54" s="3">
        <v>3</v>
      </c>
      <c r="K54" s="3">
        <v>0</v>
      </c>
      <c r="L54" s="3">
        <v>0</v>
      </c>
      <c r="M54" s="3">
        <v>0</v>
      </c>
      <c r="N54" s="3">
        <v>79105784</v>
      </c>
      <c r="O54" s="3">
        <v>1</v>
      </c>
    </row>
    <row r="55" spans="1:40" x14ac:dyDescent="0.2">
      <c r="A55" s="5">
        <v>3</v>
      </c>
      <c r="B55" s="5" t="s">
        <v>314</v>
      </c>
      <c r="C55" s="5">
        <v>1</v>
      </c>
      <c r="D55" s="5">
        <v>9.51</v>
      </c>
      <c r="E55" s="5">
        <v>16.79</v>
      </c>
      <c r="F55" s="5">
        <v>56.02</v>
      </c>
      <c r="G55" s="5">
        <v>56.02</v>
      </c>
      <c r="H55" s="5">
        <v>7.05</v>
      </c>
      <c r="I55" s="5">
        <v>14.05</v>
      </c>
      <c r="J55" s="5">
        <v>2</v>
      </c>
      <c r="K55" s="5">
        <v>56.02</v>
      </c>
      <c r="L55" s="5">
        <v>20.61</v>
      </c>
      <c r="M55" s="5">
        <v>1</v>
      </c>
      <c r="N55" s="5">
        <v>9.51</v>
      </c>
      <c r="O55" s="5">
        <v>7.05</v>
      </c>
      <c r="P55" s="5">
        <v>14.05</v>
      </c>
      <c r="Q55" s="5">
        <v>56.02</v>
      </c>
      <c r="R55" s="5">
        <v>20.61</v>
      </c>
      <c r="S55" s="5" t="s">
        <v>315</v>
      </c>
      <c r="T55" s="5" t="s">
        <v>3</v>
      </c>
      <c r="U55" s="5" t="s">
        <v>70</v>
      </c>
      <c r="V55" s="5" t="s">
        <v>70</v>
      </c>
      <c r="W55" s="5" t="s">
        <v>70</v>
      </c>
      <c r="X55" s="5" t="s">
        <v>70</v>
      </c>
      <c r="Y55" s="5" t="s">
        <v>316</v>
      </c>
      <c r="Z55" s="5" t="s">
        <v>316</v>
      </c>
      <c r="AA55" s="5" t="s">
        <v>70</v>
      </c>
      <c r="AB55" s="5" t="s">
        <v>70</v>
      </c>
      <c r="AC55" s="5" t="s">
        <v>3</v>
      </c>
      <c r="AD55" s="5" t="s">
        <v>3</v>
      </c>
      <c r="AE55" s="5" t="s">
        <v>3</v>
      </c>
      <c r="AF55" s="5" t="s">
        <v>3</v>
      </c>
      <c r="AG55" s="5" t="s">
        <v>3</v>
      </c>
      <c r="AH55" s="5" t="s">
        <v>3</v>
      </c>
      <c r="AI55" s="5"/>
      <c r="AJ55" s="5"/>
      <c r="AK55" s="5"/>
      <c r="AL55" s="5"/>
      <c r="AM55" s="5"/>
      <c r="AN55" s="5">
        <v>79105785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79105784</v>
      </c>
      <c r="C1">
        <v>79106081</v>
      </c>
      <c r="D1">
        <v>60564180</v>
      </c>
      <c r="E1">
        <v>70</v>
      </c>
      <c r="F1">
        <v>1</v>
      </c>
      <c r="G1">
        <v>1</v>
      </c>
      <c r="H1">
        <v>1</v>
      </c>
      <c r="I1" t="s">
        <v>318</v>
      </c>
      <c r="J1" t="s">
        <v>3</v>
      </c>
      <c r="K1" t="s">
        <v>319</v>
      </c>
      <c r="L1">
        <v>1191</v>
      </c>
      <c r="N1">
        <v>1013</v>
      </c>
      <c r="O1" t="s">
        <v>320</v>
      </c>
      <c r="P1" t="s">
        <v>320</v>
      </c>
      <c r="Q1">
        <v>1</v>
      </c>
      <c r="W1">
        <v>0</v>
      </c>
      <c r="X1">
        <v>-1417349443</v>
      </c>
      <c r="Y1">
        <f>(AT1*ROUND((1.15*1.25),7))</f>
        <v>74.03125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56.02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51.5</v>
      </c>
      <c r="AU1" t="s">
        <v>22</v>
      </c>
      <c r="AV1">
        <v>2</v>
      </c>
      <c r="AW1">
        <v>2</v>
      </c>
      <c r="AX1">
        <v>79106084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ROUND(Y1*Source!I29,7)</f>
        <v>5.3302500000000004</v>
      </c>
      <c r="CY1">
        <f>AD1</f>
        <v>0</v>
      </c>
      <c r="CZ1">
        <f>AH1</f>
        <v>0</v>
      </c>
      <c r="DA1">
        <f>AL1</f>
        <v>1</v>
      </c>
      <c r="DB1">
        <f>ROUND((ROUND(AT1*CZ1,2)*ROUND((1.15*1.25),7)),6)</f>
        <v>0</v>
      </c>
      <c r="DC1">
        <f>ROUND((ROUND(AT1*AG1,2)*ROUND((1.15*1.25),7)),6)</f>
        <v>0</v>
      </c>
      <c r="DD1" t="s">
        <v>3</v>
      </c>
      <c r="DE1" t="s">
        <v>3</v>
      </c>
      <c r="DF1">
        <f t="shared" ref="DF1:DF27" si="0">ROUND(ROUND(AE1,2)*CX1,2)</f>
        <v>0</v>
      </c>
      <c r="DG1">
        <f>ROUND(ROUND(AF1,2)*CX1,2)</f>
        <v>0</v>
      </c>
      <c r="DH1">
        <f>ROUND(ROUND(AG1*AK1,2)*CX1,2)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79105784</v>
      </c>
      <c r="C2">
        <v>79106081</v>
      </c>
      <c r="D2">
        <v>60725435</v>
      </c>
      <c r="E2">
        <v>1</v>
      </c>
      <c r="F2">
        <v>1</v>
      </c>
      <c r="G2">
        <v>1</v>
      </c>
      <c r="H2">
        <v>2</v>
      </c>
      <c r="I2" t="s">
        <v>321</v>
      </c>
      <c r="J2" t="s">
        <v>322</v>
      </c>
      <c r="K2" t="s">
        <v>323</v>
      </c>
      <c r="L2">
        <v>1367</v>
      </c>
      <c r="N2">
        <v>1011</v>
      </c>
      <c r="O2" t="s">
        <v>230</v>
      </c>
      <c r="P2" t="s">
        <v>230</v>
      </c>
      <c r="Q2">
        <v>1</v>
      </c>
      <c r="W2">
        <v>0</v>
      </c>
      <c r="X2">
        <v>1425844386</v>
      </c>
      <c r="Y2">
        <f>(AT2*ROUND((1.15*1.25),7))</f>
        <v>74.03125</v>
      </c>
      <c r="AA2">
        <v>0</v>
      </c>
      <c r="AB2">
        <v>920.26</v>
      </c>
      <c r="AC2">
        <v>756.27</v>
      </c>
      <c r="AD2">
        <v>0</v>
      </c>
      <c r="AE2">
        <v>0</v>
      </c>
      <c r="AF2">
        <v>54.81</v>
      </c>
      <c r="AG2">
        <v>13.5</v>
      </c>
      <c r="AH2">
        <v>0</v>
      </c>
      <c r="AI2">
        <v>1</v>
      </c>
      <c r="AJ2">
        <v>16.79</v>
      </c>
      <c r="AK2">
        <v>56.02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51.5</v>
      </c>
      <c r="AU2" t="s">
        <v>22</v>
      </c>
      <c r="AV2">
        <v>0</v>
      </c>
      <c r="AW2">
        <v>2</v>
      </c>
      <c r="AX2">
        <v>79106085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ROUND(Y2*Source!I29*DO2,7)</f>
        <v>0</v>
      </c>
      <c r="CX2">
        <f>ROUND(Y2*Source!I29,7)</f>
        <v>5.3302500000000004</v>
      </c>
      <c r="CY2">
        <f>AB2</f>
        <v>920.26</v>
      </c>
      <c r="CZ2">
        <f>AF2</f>
        <v>54.81</v>
      </c>
      <c r="DA2">
        <f>AJ2</f>
        <v>16.79</v>
      </c>
      <c r="DB2">
        <f>ROUND((ROUND(AT2*CZ2,2)*ROUND((1.15*1.25),7)),6)</f>
        <v>4057.66</v>
      </c>
      <c r="DC2">
        <f>ROUND((ROUND(AT2*AG2,2)*ROUND((1.15*1.25),7)),6)</f>
        <v>999.421875</v>
      </c>
      <c r="DD2" t="s">
        <v>3</v>
      </c>
      <c r="DE2" t="s">
        <v>3</v>
      </c>
      <c r="DF2">
        <f t="shared" si="0"/>
        <v>0</v>
      </c>
      <c r="DG2">
        <f>ROUND(ROUND(AF2*AJ2,2)*CX2,2)</f>
        <v>4905.22</v>
      </c>
      <c r="DH2">
        <f>ROUND(ROUND(AG2*AK2,2)*CX2,2)</f>
        <v>4031.11</v>
      </c>
      <c r="DI2">
        <f>ROUND(ROUND(AH2,2)*CX2,2)</f>
        <v>0</v>
      </c>
      <c r="DJ2">
        <f>DG2</f>
        <v>4905.22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79105784</v>
      </c>
      <c r="C3">
        <v>79106086</v>
      </c>
      <c r="D3">
        <v>60564180</v>
      </c>
      <c r="E3">
        <v>70</v>
      </c>
      <c r="F3">
        <v>1</v>
      </c>
      <c r="G3">
        <v>1</v>
      </c>
      <c r="H3">
        <v>1</v>
      </c>
      <c r="I3" t="s">
        <v>318</v>
      </c>
      <c r="J3" t="s">
        <v>3</v>
      </c>
      <c r="K3" t="s">
        <v>319</v>
      </c>
      <c r="L3">
        <v>1191</v>
      </c>
      <c r="N3">
        <v>1013</v>
      </c>
      <c r="O3" t="s">
        <v>320</v>
      </c>
      <c r="P3" t="s">
        <v>320</v>
      </c>
      <c r="Q3">
        <v>1</v>
      </c>
      <c r="W3">
        <v>0</v>
      </c>
      <c r="X3">
        <v>-1417349443</v>
      </c>
      <c r="Y3">
        <f>(AT3*ROUND((1.15*1.25),7))</f>
        <v>14.892499999999998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56.02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10.36</v>
      </c>
      <c r="AU3" t="s">
        <v>22</v>
      </c>
      <c r="AV3">
        <v>2</v>
      </c>
      <c r="AW3">
        <v>2</v>
      </c>
      <c r="AX3">
        <v>79106089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1.07226</v>
      </c>
      <c r="CY3">
        <f>AD3</f>
        <v>0</v>
      </c>
      <c r="CZ3">
        <f>AH3</f>
        <v>0</v>
      </c>
      <c r="DA3">
        <f>AL3</f>
        <v>1</v>
      </c>
      <c r="DB3">
        <f>ROUND((ROUND(AT3*CZ3,2)*ROUND((1.15*1.25),7)),6)</f>
        <v>0</v>
      </c>
      <c r="DC3">
        <f>ROUND((ROUND(AT3*AG3,2)*ROUND((1.15*1.25),7)),6)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ROUND(ROUND(AG3*AK3,2)*CX3,2)</f>
        <v>0</v>
      </c>
      <c r="DI3">
        <f>ROUND(ROUND(AH3,2)*CX3,2)</f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79105784</v>
      </c>
      <c r="C4">
        <v>79106086</v>
      </c>
      <c r="D4">
        <v>60725371</v>
      </c>
      <c r="E4">
        <v>1</v>
      </c>
      <c r="F4">
        <v>1</v>
      </c>
      <c r="G4">
        <v>1</v>
      </c>
      <c r="H4">
        <v>2</v>
      </c>
      <c r="I4" t="s">
        <v>324</v>
      </c>
      <c r="J4" t="s">
        <v>325</v>
      </c>
      <c r="K4" t="s">
        <v>326</v>
      </c>
      <c r="L4">
        <v>1367</v>
      </c>
      <c r="N4">
        <v>1011</v>
      </c>
      <c r="O4" t="s">
        <v>230</v>
      </c>
      <c r="P4" t="s">
        <v>230</v>
      </c>
      <c r="Q4">
        <v>1</v>
      </c>
      <c r="W4">
        <v>0</v>
      </c>
      <c r="X4">
        <v>1462623597</v>
      </c>
      <c r="Y4">
        <f>(AT4*ROUND((1.15*1.25),7))</f>
        <v>14.892499999999998</v>
      </c>
      <c r="AA4">
        <v>0</v>
      </c>
      <c r="AB4">
        <v>998.5</v>
      </c>
      <c r="AC4">
        <v>649.83000000000004</v>
      </c>
      <c r="AD4">
        <v>0</v>
      </c>
      <c r="AE4">
        <v>0</v>
      </c>
      <c r="AF4">
        <v>59.47</v>
      </c>
      <c r="AG4">
        <v>11.6</v>
      </c>
      <c r="AH4">
        <v>0</v>
      </c>
      <c r="AI4">
        <v>1</v>
      </c>
      <c r="AJ4">
        <v>16.79</v>
      </c>
      <c r="AK4">
        <v>56.02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10.36</v>
      </c>
      <c r="AU4" t="s">
        <v>22</v>
      </c>
      <c r="AV4">
        <v>0</v>
      </c>
      <c r="AW4">
        <v>2</v>
      </c>
      <c r="AX4">
        <v>79106090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ROUND(Y4*Source!I30*DO4,7)</f>
        <v>0</v>
      </c>
      <c r="CX4">
        <f>ROUND(Y4*Source!I30,7)</f>
        <v>1.07226</v>
      </c>
      <c r="CY4">
        <f>AB4</f>
        <v>998.5</v>
      </c>
      <c r="CZ4">
        <f>AF4</f>
        <v>59.47</v>
      </c>
      <c r="DA4">
        <f>AJ4</f>
        <v>16.79</v>
      </c>
      <c r="DB4">
        <f>ROUND((ROUND(AT4*CZ4,2)*ROUND((1.15*1.25),7)),6)</f>
        <v>885.65812500000004</v>
      </c>
      <c r="DC4">
        <f>ROUND((ROUND(AT4*AG4,2)*ROUND((1.15*1.25),7)),6)</f>
        <v>172.75874999999999</v>
      </c>
      <c r="DD4" t="s">
        <v>3</v>
      </c>
      <c r="DE4" t="s">
        <v>3</v>
      </c>
      <c r="DF4">
        <f t="shared" si="0"/>
        <v>0</v>
      </c>
      <c r="DG4">
        <f>ROUND(ROUND(AF4*AJ4,2)*CX4,2)</f>
        <v>1070.6500000000001</v>
      </c>
      <c r="DH4">
        <f>ROUND(ROUND(AG4*AK4,2)*CX4,2)</f>
        <v>696.79</v>
      </c>
      <c r="DI4">
        <f>ROUND(ROUND(AH4,2)*CX4,2)</f>
        <v>0</v>
      </c>
      <c r="DJ4">
        <f>DG4</f>
        <v>1070.6500000000001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79105784</v>
      </c>
      <c r="C5">
        <v>79106091</v>
      </c>
      <c r="D5">
        <v>60563990</v>
      </c>
      <c r="E5">
        <v>70</v>
      </c>
      <c r="F5">
        <v>1</v>
      </c>
      <c r="G5">
        <v>1</v>
      </c>
      <c r="H5">
        <v>1</v>
      </c>
      <c r="I5" t="s">
        <v>327</v>
      </c>
      <c r="J5" t="s">
        <v>3</v>
      </c>
      <c r="K5" t="s">
        <v>328</v>
      </c>
      <c r="L5">
        <v>1191</v>
      </c>
      <c r="N5">
        <v>1013</v>
      </c>
      <c r="O5" t="s">
        <v>320</v>
      </c>
      <c r="P5" t="s">
        <v>320</v>
      </c>
      <c r="Q5">
        <v>1</v>
      </c>
      <c r="W5">
        <v>0</v>
      </c>
      <c r="X5">
        <v>1049124552</v>
      </c>
      <c r="Y5">
        <f>(AT5*ROUND((1.15*1.15),7))</f>
        <v>19.784600000000001</v>
      </c>
      <c r="AA5">
        <v>0</v>
      </c>
      <c r="AB5">
        <v>0</v>
      </c>
      <c r="AC5">
        <v>0</v>
      </c>
      <c r="AD5">
        <v>477.85</v>
      </c>
      <c r="AE5">
        <v>0</v>
      </c>
      <c r="AF5">
        <v>0</v>
      </c>
      <c r="AG5">
        <v>0</v>
      </c>
      <c r="AH5">
        <v>8.5299999999999994</v>
      </c>
      <c r="AI5">
        <v>1</v>
      </c>
      <c r="AJ5">
        <v>1</v>
      </c>
      <c r="AK5">
        <v>1</v>
      </c>
      <c r="AL5">
        <v>56.02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14.96</v>
      </c>
      <c r="AU5" t="s">
        <v>23</v>
      </c>
      <c r="AV5">
        <v>1</v>
      </c>
      <c r="AW5">
        <v>2</v>
      </c>
      <c r="AX5">
        <v>79106096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5147.0200000000004</v>
      </c>
      <c r="CV5">
        <f>ROUND(Y5*Source!I31,7)</f>
        <v>14.244911999999999</v>
      </c>
      <c r="CW5">
        <v>0</v>
      </c>
      <c r="CX5">
        <f>ROUND(Y5*Source!I31,7)</f>
        <v>14.244911999999999</v>
      </c>
      <c r="CY5">
        <f>AD5</f>
        <v>477.85</v>
      </c>
      <c r="CZ5">
        <f>AH5</f>
        <v>8.5299999999999994</v>
      </c>
      <c r="DA5">
        <f>AL5</f>
        <v>56.02</v>
      </c>
      <c r="DB5">
        <f>ROUND((ROUND(AT5*CZ5,2)*ROUND((1.15*1.15),7)),6)</f>
        <v>168.76422500000001</v>
      </c>
      <c r="DC5">
        <f>ROUND((ROUND(AT5*AG5,2)*ROUND((1.15*1.15),7)),6)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6806.93</v>
      </c>
      <c r="DJ5">
        <f>DI5</f>
        <v>6806.93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79105784</v>
      </c>
      <c r="C6">
        <v>79106091</v>
      </c>
      <c r="D6">
        <v>60564180</v>
      </c>
      <c r="E6">
        <v>70</v>
      </c>
      <c r="F6">
        <v>1</v>
      </c>
      <c r="G6">
        <v>1</v>
      </c>
      <c r="H6">
        <v>1</v>
      </c>
      <c r="I6" t="s">
        <v>318</v>
      </c>
      <c r="J6" t="s">
        <v>3</v>
      </c>
      <c r="K6" t="s">
        <v>319</v>
      </c>
      <c r="L6">
        <v>1191</v>
      </c>
      <c r="N6">
        <v>1013</v>
      </c>
      <c r="O6" t="s">
        <v>320</v>
      </c>
      <c r="P6" t="s">
        <v>320</v>
      </c>
      <c r="Q6">
        <v>1</v>
      </c>
      <c r="W6">
        <v>0</v>
      </c>
      <c r="X6">
        <v>-1417349443</v>
      </c>
      <c r="Y6">
        <f>(AT6*ROUND((1.15*1.25),7))</f>
        <v>4.4993749999999997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56.02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3.13</v>
      </c>
      <c r="AU6" t="s">
        <v>22</v>
      </c>
      <c r="AV6">
        <v>2</v>
      </c>
      <c r="AW6">
        <v>2</v>
      </c>
      <c r="AX6">
        <v>79106097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3.2395499999999999</v>
      </c>
      <c r="CY6">
        <f>AD6</f>
        <v>0</v>
      </c>
      <c r="CZ6">
        <f>AH6</f>
        <v>0</v>
      </c>
      <c r="DA6">
        <f>AL6</f>
        <v>1</v>
      </c>
      <c r="DB6">
        <f>ROUND((ROUND(AT6*CZ6,2)*ROUND((1.15*1.25),7)),6)</f>
        <v>0</v>
      </c>
      <c r="DC6">
        <f>ROUND((ROUND(AT6*AG6,2)*ROUND((1.15*1.25),7)),6)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ROUND(ROUND(AG6*AK6,2)*CX6,2)</f>
        <v>0</v>
      </c>
      <c r="DI6">
        <f>ROUND(ROUND(AH6,2)*CX6,2)</f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79105784</v>
      </c>
      <c r="C7">
        <v>79106091</v>
      </c>
      <c r="D7">
        <v>60726396</v>
      </c>
      <c r="E7">
        <v>1</v>
      </c>
      <c r="F7">
        <v>1</v>
      </c>
      <c r="G7">
        <v>1</v>
      </c>
      <c r="H7">
        <v>2</v>
      </c>
      <c r="I7" t="s">
        <v>329</v>
      </c>
      <c r="J7" t="s">
        <v>330</v>
      </c>
      <c r="K7" t="s">
        <v>331</v>
      </c>
      <c r="L7">
        <v>1367</v>
      </c>
      <c r="N7">
        <v>1011</v>
      </c>
      <c r="O7" t="s">
        <v>230</v>
      </c>
      <c r="P7" t="s">
        <v>230</v>
      </c>
      <c r="Q7">
        <v>1</v>
      </c>
      <c r="W7">
        <v>0</v>
      </c>
      <c r="X7">
        <v>-852670241</v>
      </c>
      <c r="Y7">
        <f>(AT7*ROUND((1.15*1.25),7))</f>
        <v>17.96875</v>
      </c>
      <c r="AA7">
        <v>0</v>
      </c>
      <c r="AB7">
        <v>9.23</v>
      </c>
      <c r="AC7">
        <v>0</v>
      </c>
      <c r="AD7">
        <v>0</v>
      </c>
      <c r="AE7">
        <v>0</v>
      </c>
      <c r="AF7">
        <v>0.55000000000000004</v>
      </c>
      <c r="AG7">
        <v>0</v>
      </c>
      <c r="AH7">
        <v>0</v>
      </c>
      <c r="AI7">
        <v>1</v>
      </c>
      <c r="AJ7">
        <v>16.79</v>
      </c>
      <c r="AK7">
        <v>56.02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12.5</v>
      </c>
      <c r="AU7" t="s">
        <v>22</v>
      </c>
      <c r="AV7">
        <v>0</v>
      </c>
      <c r="AW7">
        <v>2</v>
      </c>
      <c r="AX7">
        <v>79106098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ROUND(Y7*Source!I31*DO7,7)</f>
        <v>0</v>
      </c>
      <c r="CX7">
        <f>ROUND(Y7*Source!I31,7)</f>
        <v>12.9375</v>
      </c>
      <c r="CY7">
        <f>AB7</f>
        <v>9.23</v>
      </c>
      <c r="CZ7">
        <f>AF7</f>
        <v>0.55000000000000004</v>
      </c>
      <c r="DA7">
        <f>AJ7</f>
        <v>16.79</v>
      </c>
      <c r="DB7">
        <f>ROUND((ROUND(AT7*CZ7,2)*ROUND((1.15*1.25),7)),6)</f>
        <v>9.89</v>
      </c>
      <c r="DC7">
        <f>ROUND((ROUND(AT7*AG7,2)*ROUND((1.15*1.25),7)),6)</f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119.41</v>
      </c>
      <c r="DH7">
        <f>ROUND(ROUND(AG7*AK7,2)*CX7,2)</f>
        <v>0</v>
      </c>
      <c r="DI7">
        <f>ROUND(ROUND(AH7,2)*CX7,2)</f>
        <v>0</v>
      </c>
      <c r="DJ7">
        <f>DG7</f>
        <v>119.41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79105784</v>
      </c>
      <c r="C8">
        <v>79106091</v>
      </c>
      <c r="D8">
        <v>60727079</v>
      </c>
      <c r="E8">
        <v>1</v>
      </c>
      <c r="F8">
        <v>1</v>
      </c>
      <c r="G8">
        <v>1</v>
      </c>
      <c r="H8">
        <v>2</v>
      </c>
      <c r="I8" t="s">
        <v>332</v>
      </c>
      <c r="J8" t="s">
        <v>333</v>
      </c>
      <c r="K8" t="s">
        <v>334</v>
      </c>
      <c r="L8">
        <v>1367</v>
      </c>
      <c r="N8">
        <v>1011</v>
      </c>
      <c r="O8" t="s">
        <v>230</v>
      </c>
      <c r="P8" t="s">
        <v>230</v>
      </c>
      <c r="Q8">
        <v>1</v>
      </c>
      <c r="W8">
        <v>0</v>
      </c>
      <c r="X8">
        <v>-1111507504</v>
      </c>
      <c r="Y8">
        <f>(AT8*ROUND((1.15*1.25),7))</f>
        <v>4.4993749999999997</v>
      </c>
      <c r="AA8">
        <v>0</v>
      </c>
      <c r="AB8">
        <v>1511.1</v>
      </c>
      <c r="AC8">
        <v>563.55999999999995</v>
      </c>
      <c r="AD8">
        <v>0</v>
      </c>
      <c r="AE8">
        <v>0</v>
      </c>
      <c r="AF8">
        <v>90</v>
      </c>
      <c r="AG8">
        <v>10.06</v>
      </c>
      <c r="AH8">
        <v>0</v>
      </c>
      <c r="AI8">
        <v>1</v>
      </c>
      <c r="AJ8">
        <v>16.79</v>
      </c>
      <c r="AK8">
        <v>56.02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3.13</v>
      </c>
      <c r="AU8" t="s">
        <v>22</v>
      </c>
      <c r="AV8">
        <v>0</v>
      </c>
      <c r="AW8">
        <v>2</v>
      </c>
      <c r="AX8">
        <v>79106099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ROUND(Y8*Source!I31*DO8,7)</f>
        <v>0</v>
      </c>
      <c r="CX8">
        <f>ROUND(Y8*Source!I31,7)</f>
        <v>3.2395499999999999</v>
      </c>
      <c r="CY8">
        <f>AB8</f>
        <v>1511.1</v>
      </c>
      <c r="CZ8">
        <f>AF8</f>
        <v>90</v>
      </c>
      <c r="DA8">
        <f>AJ8</f>
        <v>16.79</v>
      </c>
      <c r="DB8">
        <f>ROUND((ROUND(AT8*CZ8,2)*ROUND((1.15*1.25),7)),6)</f>
        <v>404.94375000000002</v>
      </c>
      <c r="DC8">
        <f>ROUND((ROUND(AT8*AG8,2)*ROUND((1.15*1.25),7)),6)</f>
        <v>45.266874999999999</v>
      </c>
      <c r="DD8" t="s">
        <v>3</v>
      </c>
      <c r="DE8" t="s">
        <v>3</v>
      </c>
      <c r="DF8">
        <f t="shared" si="0"/>
        <v>0</v>
      </c>
      <c r="DG8">
        <f>ROUND(ROUND(AF8*AJ8,2)*CX8,2)</f>
        <v>4895.28</v>
      </c>
      <c r="DH8">
        <f>ROUND(ROUND(AG8*AK8,2)*CX8,2)</f>
        <v>1825.68</v>
      </c>
      <c r="DI8">
        <f>ROUND(ROUND(AH8,2)*CX8,2)</f>
        <v>0</v>
      </c>
      <c r="DJ8">
        <f>DG8</f>
        <v>4895.28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79105784</v>
      </c>
      <c r="C9">
        <v>79106101</v>
      </c>
      <c r="D9">
        <v>60564046</v>
      </c>
      <c r="E9">
        <v>70</v>
      </c>
      <c r="F9">
        <v>1</v>
      </c>
      <c r="G9">
        <v>1</v>
      </c>
      <c r="H9">
        <v>1</v>
      </c>
      <c r="I9" t="s">
        <v>335</v>
      </c>
      <c r="J9" t="s">
        <v>3</v>
      </c>
      <c r="K9" t="s">
        <v>336</v>
      </c>
      <c r="L9">
        <v>1191</v>
      </c>
      <c r="N9">
        <v>1013</v>
      </c>
      <c r="O9" t="s">
        <v>320</v>
      </c>
      <c r="P9" t="s">
        <v>320</v>
      </c>
      <c r="Q9">
        <v>1</v>
      </c>
      <c r="W9">
        <v>0</v>
      </c>
      <c r="X9">
        <v>-1841613679</v>
      </c>
      <c r="Y9">
        <f>(AT9*ROUND((1.15*1.15),7))</f>
        <v>35.059474999999999</v>
      </c>
      <c r="AA9">
        <v>0</v>
      </c>
      <c r="AB9">
        <v>0</v>
      </c>
      <c r="AC9">
        <v>0</v>
      </c>
      <c r="AD9">
        <v>563.55999999999995</v>
      </c>
      <c r="AE9">
        <v>0</v>
      </c>
      <c r="AF9">
        <v>0</v>
      </c>
      <c r="AG9">
        <v>0</v>
      </c>
      <c r="AH9">
        <v>10.06</v>
      </c>
      <c r="AI9">
        <v>1</v>
      </c>
      <c r="AJ9">
        <v>1</v>
      </c>
      <c r="AK9">
        <v>1</v>
      </c>
      <c r="AL9">
        <v>56.02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26.51</v>
      </c>
      <c r="AU9" t="s">
        <v>23</v>
      </c>
      <c r="AV9">
        <v>1</v>
      </c>
      <c r="AW9">
        <v>2</v>
      </c>
      <c r="AX9">
        <v>79106107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44820.02</v>
      </c>
      <c r="CV9">
        <f>ROUND(Y9*Source!I33,7)</f>
        <v>105.178425</v>
      </c>
      <c r="CW9">
        <v>0</v>
      </c>
      <c r="CX9">
        <f>ROUND(Y9*Source!I33,7)</f>
        <v>105.178425</v>
      </c>
      <c r="CY9">
        <f>AD9</f>
        <v>563.55999999999995</v>
      </c>
      <c r="CZ9">
        <f>AH9</f>
        <v>10.06</v>
      </c>
      <c r="DA9">
        <f>AL9</f>
        <v>56.02</v>
      </c>
      <c r="DB9">
        <f>ROUND((ROUND(AT9*CZ9,2)*ROUND((1.15*1.15),7)),6)</f>
        <v>352.69752499999998</v>
      </c>
      <c r="DC9">
        <f>ROUND((ROUND(AT9*AG9,2)*ROUND((1.15*1.15),7)),6)</f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>ROUND(ROUND(AG9,2)*CX9,2)</f>
        <v>0</v>
      </c>
      <c r="DI9">
        <f>ROUND(ROUND(AH9*AL9,2)*CX9,2)</f>
        <v>59274.35</v>
      </c>
      <c r="DJ9">
        <f>DI9</f>
        <v>59274.35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79105784</v>
      </c>
      <c r="C10">
        <v>79106101</v>
      </c>
      <c r="D10">
        <v>60564180</v>
      </c>
      <c r="E10">
        <v>70</v>
      </c>
      <c r="F10">
        <v>1</v>
      </c>
      <c r="G10">
        <v>1</v>
      </c>
      <c r="H10">
        <v>1</v>
      </c>
      <c r="I10" t="s">
        <v>318</v>
      </c>
      <c r="J10" t="s">
        <v>3</v>
      </c>
      <c r="K10" t="s">
        <v>319</v>
      </c>
      <c r="L10">
        <v>1191</v>
      </c>
      <c r="N10">
        <v>1013</v>
      </c>
      <c r="O10" t="s">
        <v>320</v>
      </c>
      <c r="P10" t="s">
        <v>320</v>
      </c>
      <c r="Q10">
        <v>1</v>
      </c>
      <c r="W10">
        <v>0</v>
      </c>
      <c r="X10">
        <v>-1417349443</v>
      </c>
      <c r="Y10">
        <f>(AT10*ROUND((1.15*1.25),7))</f>
        <v>10.680624999999999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56.02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7.43</v>
      </c>
      <c r="AU10" t="s">
        <v>22</v>
      </c>
      <c r="AV10">
        <v>2</v>
      </c>
      <c r="AW10">
        <v>2</v>
      </c>
      <c r="AX10">
        <v>79106108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ROUND(Y10*Source!I33,7)</f>
        <v>32.041874999999997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ROUND((ROUND(AT10*CZ10,2)*ROUND((1.15*1.25),7)),6)</f>
        <v>0</v>
      </c>
      <c r="DC10">
        <f>ROUND((ROUND(AT10*AG10,2)*ROUND((1.15*1.25),7)),6)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ROUND(ROUND(AG10*AK10,2)*CX10,2)</f>
        <v>0</v>
      </c>
      <c r="DI10">
        <f>ROUND(ROUND(AH10,2)*CX10,2)</f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79105784</v>
      </c>
      <c r="C11">
        <v>79106101</v>
      </c>
      <c r="D11">
        <v>60725923</v>
      </c>
      <c r="E11">
        <v>1</v>
      </c>
      <c r="F11">
        <v>1</v>
      </c>
      <c r="G11">
        <v>1</v>
      </c>
      <c r="H11">
        <v>2</v>
      </c>
      <c r="I11" t="s">
        <v>337</v>
      </c>
      <c r="J11" t="s">
        <v>338</v>
      </c>
      <c r="K11" t="s">
        <v>339</v>
      </c>
      <c r="L11">
        <v>1367</v>
      </c>
      <c r="N11">
        <v>1011</v>
      </c>
      <c r="O11" t="s">
        <v>230</v>
      </c>
      <c r="P11" t="s">
        <v>230</v>
      </c>
      <c r="Q11">
        <v>1</v>
      </c>
      <c r="W11">
        <v>0</v>
      </c>
      <c r="X11">
        <v>-430484415</v>
      </c>
      <c r="Y11">
        <f>(AT11*ROUND((1.15*1.25),7))</f>
        <v>7.4750000000000005</v>
      </c>
      <c r="AA11">
        <v>0</v>
      </c>
      <c r="AB11">
        <v>1937.57</v>
      </c>
      <c r="AC11">
        <v>756.27</v>
      </c>
      <c r="AD11">
        <v>0</v>
      </c>
      <c r="AE11">
        <v>0</v>
      </c>
      <c r="AF11">
        <v>115.4</v>
      </c>
      <c r="AG11">
        <v>13.5</v>
      </c>
      <c r="AH11">
        <v>0</v>
      </c>
      <c r="AI11">
        <v>1</v>
      </c>
      <c r="AJ11">
        <v>16.79</v>
      </c>
      <c r="AK11">
        <v>56.02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5.2</v>
      </c>
      <c r="AU11" t="s">
        <v>22</v>
      </c>
      <c r="AV11">
        <v>0</v>
      </c>
      <c r="AW11">
        <v>2</v>
      </c>
      <c r="AX11">
        <v>79106109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ROUND(Y11*Source!I33*DO11,7)</f>
        <v>0</v>
      </c>
      <c r="CX11">
        <f>ROUND(Y11*Source!I33,7)</f>
        <v>22.425000000000001</v>
      </c>
      <c r="CY11">
        <f>AB11</f>
        <v>1937.57</v>
      </c>
      <c r="CZ11">
        <f>AF11</f>
        <v>115.4</v>
      </c>
      <c r="DA11">
        <f>AJ11</f>
        <v>16.79</v>
      </c>
      <c r="DB11">
        <f>ROUND((ROUND(AT11*CZ11,2)*ROUND((1.15*1.25),7)),6)</f>
        <v>862.61500000000001</v>
      </c>
      <c r="DC11">
        <f>ROUND((ROUND(AT11*AG11,2)*ROUND((1.15*1.25),7)),6)</f>
        <v>100.91249999999999</v>
      </c>
      <c r="DD11" t="s">
        <v>3</v>
      </c>
      <c r="DE11" t="s">
        <v>3</v>
      </c>
      <c r="DF11">
        <f t="shared" si="0"/>
        <v>0</v>
      </c>
      <c r="DG11">
        <f>ROUND(ROUND(AF11*AJ11,2)*CX11,2)</f>
        <v>43450.01</v>
      </c>
      <c r="DH11">
        <f>ROUND(ROUND(AG11*AK11,2)*CX11,2)</f>
        <v>16959.349999999999</v>
      </c>
      <c r="DI11">
        <f>ROUND(ROUND(AH11,2)*CX11,2)</f>
        <v>0</v>
      </c>
      <c r="DJ11">
        <f>DG11</f>
        <v>43450.01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79105784</v>
      </c>
      <c r="C12">
        <v>79106101</v>
      </c>
      <c r="D12">
        <v>60726870</v>
      </c>
      <c r="E12">
        <v>1</v>
      </c>
      <c r="F12">
        <v>1</v>
      </c>
      <c r="G12">
        <v>1</v>
      </c>
      <c r="H12">
        <v>2</v>
      </c>
      <c r="I12" t="s">
        <v>340</v>
      </c>
      <c r="J12" t="s">
        <v>341</v>
      </c>
      <c r="K12" t="s">
        <v>342</v>
      </c>
      <c r="L12">
        <v>1367</v>
      </c>
      <c r="N12">
        <v>1011</v>
      </c>
      <c r="O12" t="s">
        <v>230</v>
      </c>
      <c r="P12" t="s">
        <v>230</v>
      </c>
      <c r="Q12">
        <v>1</v>
      </c>
      <c r="W12">
        <v>0</v>
      </c>
      <c r="X12">
        <v>302935676</v>
      </c>
      <c r="Y12">
        <f>(AT12*ROUND((1.15*1.25),7))</f>
        <v>3.2056249999999999</v>
      </c>
      <c r="AA12">
        <v>0</v>
      </c>
      <c r="AB12">
        <v>1584.64</v>
      </c>
      <c r="AC12">
        <v>756.27</v>
      </c>
      <c r="AD12">
        <v>0</v>
      </c>
      <c r="AE12">
        <v>0</v>
      </c>
      <c r="AF12">
        <v>94.38</v>
      </c>
      <c r="AG12">
        <v>13.5</v>
      </c>
      <c r="AH12">
        <v>0</v>
      </c>
      <c r="AI12">
        <v>1</v>
      </c>
      <c r="AJ12">
        <v>16.79</v>
      </c>
      <c r="AK12">
        <v>56.02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2.23</v>
      </c>
      <c r="AU12" t="s">
        <v>22</v>
      </c>
      <c r="AV12">
        <v>0</v>
      </c>
      <c r="AW12">
        <v>2</v>
      </c>
      <c r="AX12">
        <v>79106110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ROUND(Y12*Source!I33*DO12,7)</f>
        <v>0</v>
      </c>
      <c r="CX12">
        <f>ROUND(Y12*Source!I33,7)</f>
        <v>9.6168750000000003</v>
      </c>
      <c r="CY12">
        <f>AB12</f>
        <v>1584.64</v>
      </c>
      <c r="CZ12">
        <f>AF12</f>
        <v>94.38</v>
      </c>
      <c r="DA12">
        <f>AJ12</f>
        <v>16.79</v>
      </c>
      <c r="DB12">
        <f>ROUND((ROUND(AT12*CZ12,2)*ROUND((1.15*1.25),7)),6)</f>
        <v>302.55062500000003</v>
      </c>
      <c r="DC12">
        <f>ROUND((ROUND(AT12*AG12,2)*ROUND((1.15*1.25),7)),6)</f>
        <v>43.283124999999998</v>
      </c>
      <c r="DD12" t="s">
        <v>3</v>
      </c>
      <c r="DE12" t="s">
        <v>3</v>
      </c>
      <c r="DF12">
        <f t="shared" si="0"/>
        <v>0</v>
      </c>
      <c r="DG12">
        <f>ROUND(ROUND(AF12*AJ12,2)*CX12,2)</f>
        <v>15239.28</v>
      </c>
      <c r="DH12">
        <f>ROUND(ROUND(AG12*AK12,2)*CX12,2)</f>
        <v>7272.95</v>
      </c>
      <c r="DI12">
        <f>ROUND(ROUND(AH12,2)*CX12,2)</f>
        <v>0</v>
      </c>
      <c r="DJ12">
        <f>DG12</f>
        <v>15239.28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79105784</v>
      </c>
      <c r="C13">
        <v>79106101</v>
      </c>
      <c r="D13">
        <v>60726879</v>
      </c>
      <c r="E13">
        <v>1</v>
      </c>
      <c r="F13">
        <v>1</v>
      </c>
      <c r="G13">
        <v>1</v>
      </c>
      <c r="H13">
        <v>2</v>
      </c>
      <c r="I13" t="s">
        <v>343</v>
      </c>
      <c r="J13" t="s">
        <v>344</v>
      </c>
      <c r="K13" t="s">
        <v>345</v>
      </c>
      <c r="L13">
        <v>1367</v>
      </c>
      <c r="N13">
        <v>1011</v>
      </c>
      <c r="O13" t="s">
        <v>230</v>
      </c>
      <c r="P13" t="s">
        <v>230</v>
      </c>
      <c r="Q13">
        <v>1</v>
      </c>
      <c r="W13">
        <v>0</v>
      </c>
      <c r="X13">
        <v>13616601</v>
      </c>
      <c r="Y13">
        <f>(AT13*ROUND((1.15*1.25),7))</f>
        <v>3.2056249999999999</v>
      </c>
      <c r="AA13">
        <v>0</v>
      </c>
      <c r="AB13">
        <v>331.77</v>
      </c>
      <c r="AC13">
        <v>0</v>
      </c>
      <c r="AD13">
        <v>0</v>
      </c>
      <c r="AE13">
        <v>0</v>
      </c>
      <c r="AF13">
        <v>19.760000000000002</v>
      </c>
      <c r="AG13">
        <v>0</v>
      </c>
      <c r="AH13">
        <v>0</v>
      </c>
      <c r="AI13">
        <v>1</v>
      </c>
      <c r="AJ13">
        <v>16.79</v>
      </c>
      <c r="AK13">
        <v>56.02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2.23</v>
      </c>
      <c r="AU13" t="s">
        <v>22</v>
      </c>
      <c r="AV13">
        <v>0</v>
      </c>
      <c r="AW13">
        <v>2</v>
      </c>
      <c r="AX13">
        <v>79106111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ROUND(Y13*Source!I33*DO13,7)</f>
        <v>0</v>
      </c>
      <c r="CX13">
        <f>ROUND(Y13*Source!I33,7)</f>
        <v>9.6168750000000003</v>
      </c>
      <c r="CY13">
        <f>AB13</f>
        <v>331.77</v>
      </c>
      <c r="CZ13">
        <f>AF13</f>
        <v>19.760000000000002</v>
      </c>
      <c r="DA13">
        <f>AJ13</f>
        <v>16.79</v>
      </c>
      <c r="DB13">
        <f>ROUND((ROUND(AT13*CZ13,2)*ROUND((1.15*1.25),7)),6)</f>
        <v>63.33625</v>
      </c>
      <c r="DC13">
        <f>ROUND((ROUND(AT13*AG13,2)*ROUND((1.15*1.25),7)),6)</f>
        <v>0</v>
      </c>
      <c r="DD13" t="s">
        <v>3</v>
      </c>
      <c r="DE13" t="s">
        <v>3</v>
      </c>
      <c r="DF13">
        <f t="shared" si="0"/>
        <v>0</v>
      </c>
      <c r="DG13">
        <f>ROUND(ROUND(AF13*AJ13,2)*CX13,2)</f>
        <v>3190.59</v>
      </c>
      <c r="DH13">
        <f>ROUND(ROUND(AG13*AK13,2)*CX13,2)</f>
        <v>0</v>
      </c>
      <c r="DI13">
        <f>ROUND(ROUND(AH13,2)*CX13,2)</f>
        <v>0</v>
      </c>
      <c r="DJ13">
        <f>DG13</f>
        <v>3190.59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79105784</v>
      </c>
      <c r="C14">
        <v>79106112</v>
      </c>
      <c r="D14">
        <v>60564042</v>
      </c>
      <c r="E14">
        <v>70</v>
      </c>
      <c r="F14">
        <v>1</v>
      </c>
      <c r="G14">
        <v>1</v>
      </c>
      <c r="H14">
        <v>1</v>
      </c>
      <c r="I14" t="s">
        <v>346</v>
      </c>
      <c r="J14" t="s">
        <v>3</v>
      </c>
      <c r="K14" t="s">
        <v>347</v>
      </c>
      <c r="L14">
        <v>1191</v>
      </c>
      <c r="N14">
        <v>1013</v>
      </c>
      <c r="O14" t="s">
        <v>320</v>
      </c>
      <c r="P14" t="s">
        <v>320</v>
      </c>
      <c r="Q14">
        <v>1</v>
      </c>
      <c r="W14">
        <v>0</v>
      </c>
      <c r="X14">
        <v>-1936699058</v>
      </c>
      <c r="Y14">
        <f>(AT14*ROUND((1.15*1.15),7))</f>
        <v>18.594350000000002</v>
      </c>
      <c r="AA14">
        <v>0</v>
      </c>
      <c r="AB14">
        <v>0</v>
      </c>
      <c r="AC14">
        <v>0</v>
      </c>
      <c r="AD14">
        <v>555.72</v>
      </c>
      <c r="AE14">
        <v>0</v>
      </c>
      <c r="AF14">
        <v>0</v>
      </c>
      <c r="AG14">
        <v>0</v>
      </c>
      <c r="AH14">
        <v>9.92</v>
      </c>
      <c r="AI14">
        <v>1</v>
      </c>
      <c r="AJ14">
        <v>1</v>
      </c>
      <c r="AK14">
        <v>1</v>
      </c>
      <c r="AL14">
        <v>56.02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14.06</v>
      </c>
      <c r="AU14" t="s">
        <v>23</v>
      </c>
      <c r="AV14">
        <v>1</v>
      </c>
      <c r="AW14">
        <v>2</v>
      </c>
      <c r="AX14">
        <v>79106118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ROUND(AT14*Source!I34*AH14*AL14,2)</f>
        <v>23440.2</v>
      </c>
      <c r="CV14">
        <f>ROUND(Y14*Source!I34,7)</f>
        <v>55.783050000000003</v>
      </c>
      <c r="CW14">
        <v>0</v>
      </c>
      <c r="CX14">
        <f>ROUND(Y14*Source!I34,7)</f>
        <v>55.783050000000003</v>
      </c>
      <c r="CY14">
        <f>AD14</f>
        <v>555.72</v>
      </c>
      <c r="CZ14">
        <f>AH14</f>
        <v>9.92</v>
      </c>
      <c r="DA14">
        <f>AL14</f>
        <v>56.02</v>
      </c>
      <c r="DB14">
        <f>ROUND((ROUND(AT14*CZ14,2)*ROUND((1.15*1.15),7)),6)</f>
        <v>184.4623</v>
      </c>
      <c r="DC14">
        <f>ROUND((ROUND(AT14*AG14,2)*ROUND((1.15*1.15),7)),6)</f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>ROUND(ROUND(AG14,2)*CX14,2)</f>
        <v>0</v>
      </c>
      <c r="DI14">
        <f>ROUND(ROUND(AH14*AL14,2)*CX14,2)</f>
        <v>30999.759999999998</v>
      </c>
      <c r="DJ14">
        <f>DI14</f>
        <v>30999.759999999998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79105784</v>
      </c>
      <c r="C15">
        <v>79106112</v>
      </c>
      <c r="D15">
        <v>60564180</v>
      </c>
      <c r="E15">
        <v>70</v>
      </c>
      <c r="F15">
        <v>1</v>
      </c>
      <c r="G15">
        <v>1</v>
      </c>
      <c r="H15">
        <v>1</v>
      </c>
      <c r="I15" t="s">
        <v>318</v>
      </c>
      <c r="J15" t="s">
        <v>3</v>
      </c>
      <c r="K15" t="s">
        <v>319</v>
      </c>
      <c r="L15">
        <v>1191</v>
      </c>
      <c r="N15">
        <v>1013</v>
      </c>
      <c r="O15" t="s">
        <v>320</v>
      </c>
      <c r="P15" t="s">
        <v>320</v>
      </c>
      <c r="Q15">
        <v>1</v>
      </c>
      <c r="W15">
        <v>0</v>
      </c>
      <c r="X15">
        <v>-1417349443</v>
      </c>
      <c r="Y15">
        <f>(AT15*ROUND((1.15*1.25),7))</f>
        <v>6.46875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56.02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4.5</v>
      </c>
      <c r="AU15" t="s">
        <v>22</v>
      </c>
      <c r="AV15">
        <v>2</v>
      </c>
      <c r="AW15">
        <v>2</v>
      </c>
      <c r="AX15">
        <v>79106119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19.40625</v>
      </c>
      <c r="CY15">
        <f>AD15</f>
        <v>0</v>
      </c>
      <c r="CZ15">
        <f>AH15</f>
        <v>0</v>
      </c>
      <c r="DA15">
        <f>AL15</f>
        <v>1</v>
      </c>
      <c r="DB15">
        <f>ROUND((ROUND(AT15*CZ15,2)*ROUND((1.15*1.25),7)),6)</f>
        <v>0</v>
      </c>
      <c r="DC15">
        <f>ROUND((ROUND(AT15*AG15,2)*ROUND((1.15*1.25),7)),6)</f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ROUND(ROUND(AG15*AK15,2)*CX15,2)</f>
        <v>0</v>
      </c>
      <c r="DI15">
        <f>ROUND(ROUND(AH15,2)*CX15,2)</f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79105784</v>
      </c>
      <c r="C16">
        <v>79106112</v>
      </c>
      <c r="D16">
        <v>60725923</v>
      </c>
      <c r="E16">
        <v>1</v>
      </c>
      <c r="F16">
        <v>1</v>
      </c>
      <c r="G16">
        <v>1</v>
      </c>
      <c r="H16">
        <v>2</v>
      </c>
      <c r="I16" t="s">
        <v>337</v>
      </c>
      <c r="J16" t="s">
        <v>338</v>
      </c>
      <c r="K16" t="s">
        <v>339</v>
      </c>
      <c r="L16">
        <v>1367</v>
      </c>
      <c r="N16">
        <v>1011</v>
      </c>
      <c r="O16" t="s">
        <v>230</v>
      </c>
      <c r="P16" t="s">
        <v>230</v>
      </c>
      <c r="Q16">
        <v>1</v>
      </c>
      <c r="W16">
        <v>0</v>
      </c>
      <c r="X16">
        <v>-430484415</v>
      </c>
      <c r="Y16">
        <f>(AT16*ROUND((1.15*1.25),7))</f>
        <v>3.7087500000000002</v>
      </c>
      <c r="AA16">
        <v>0</v>
      </c>
      <c r="AB16">
        <v>1937.57</v>
      </c>
      <c r="AC16">
        <v>756.27</v>
      </c>
      <c r="AD16">
        <v>0</v>
      </c>
      <c r="AE16">
        <v>0</v>
      </c>
      <c r="AF16">
        <v>115.4</v>
      </c>
      <c r="AG16">
        <v>13.5</v>
      </c>
      <c r="AH16">
        <v>0</v>
      </c>
      <c r="AI16">
        <v>1</v>
      </c>
      <c r="AJ16">
        <v>16.79</v>
      </c>
      <c r="AK16">
        <v>56.02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2.58</v>
      </c>
      <c r="AU16" t="s">
        <v>22</v>
      </c>
      <c r="AV16">
        <v>0</v>
      </c>
      <c r="AW16">
        <v>2</v>
      </c>
      <c r="AX16">
        <v>79106120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ROUND(Y16*Source!I34*DO16,7)</f>
        <v>0</v>
      </c>
      <c r="CX16">
        <f>ROUND(Y16*Source!I34,7)</f>
        <v>11.126250000000001</v>
      </c>
      <c r="CY16">
        <f>AB16</f>
        <v>1937.57</v>
      </c>
      <c r="CZ16">
        <f>AF16</f>
        <v>115.4</v>
      </c>
      <c r="DA16">
        <f>AJ16</f>
        <v>16.79</v>
      </c>
      <c r="DB16">
        <f>ROUND((ROUND(AT16*CZ16,2)*ROUND((1.15*1.25),7)),6)</f>
        <v>427.986875</v>
      </c>
      <c r="DC16">
        <f>ROUND((ROUND(AT16*AG16,2)*ROUND((1.15*1.25),7)),6)</f>
        <v>50.068125000000002</v>
      </c>
      <c r="DD16" t="s">
        <v>3</v>
      </c>
      <c r="DE16" t="s">
        <v>3</v>
      </c>
      <c r="DF16">
        <f t="shared" si="0"/>
        <v>0</v>
      </c>
      <c r="DG16">
        <f>ROUND(ROUND(AF16*AJ16,2)*CX16,2)</f>
        <v>21557.89</v>
      </c>
      <c r="DH16">
        <f>ROUND(ROUND(AG16*AK16,2)*CX16,2)</f>
        <v>8414.4500000000007</v>
      </c>
      <c r="DI16">
        <f>ROUND(ROUND(AH16,2)*CX16,2)</f>
        <v>0</v>
      </c>
      <c r="DJ16">
        <f>DG16</f>
        <v>21557.89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79105784</v>
      </c>
      <c r="C17">
        <v>79106112</v>
      </c>
      <c r="D17">
        <v>60726870</v>
      </c>
      <c r="E17">
        <v>1</v>
      </c>
      <c r="F17">
        <v>1</v>
      </c>
      <c r="G17">
        <v>1</v>
      </c>
      <c r="H17">
        <v>2</v>
      </c>
      <c r="I17" t="s">
        <v>340</v>
      </c>
      <c r="J17" t="s">
        <v>341</v>
      </c>
      <c r="K17" t="s">
        <v>342</v>
      </c>
      <c r="L17">
        <v>1367</v>
      </c>
      <c r="N17">
        <v>1011</v>
      </c>
      <c r="O17" t="s">
        <v>230</v>
      </c>
      <c r="P17" t="s">
        <v>230</v>
      </c>
      <c r="Q17">
        <v>1</v>
      </c>
      <c r="W17">
        <v>0</v>
      </c>
      <c r="X17">
        <v>302935676</v>
      </c>
      <c r="Y17">
        <f>(AT17*ROUND((1.15*1.25),7))</f>
        <v>2.76</v>
      </c>
      <c r="AA17">
        <v>0</v>
      </c>
      <c r="AB17">
        <v>1584.64</v>
      </c>
      <c r="AC17">
        <v>756.27</v>
      </c>
      <c r="AD17">
        <v>0</v>
      </c>
      <c r="AE17">
        <v>0</v>
      </c>
      <c r="AF17">
        <v>94.38</v>
      </c>
      <c r="AG17">
        <v>13.5</v>
      </c>
      <c r="AH17">
        <v>0</v>
      </c>
      <c r="AI17">
        <v>1</v>
      </c>
      <c r="AJ17">
        <v>16.79</v>
      </c>
      <c r="AK17">
        <v>56.02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1.92</v>
      </c>
      <c r="AU17" t="s">
        <v>22</v>
      </c>
      <c r="AV17">
        <v>0</v>
      </c>
      <c r="AW17">
        <v>2</v>
      </c>
      <c r="AX17">
        <v>79106121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ROUND(Y17*Source!I34*DO17,7)</f>
        <v>0</v>
      </c>
      <c r="CX17">
        <f>ROUND(Y17*Source!I34,7)</f>
        <v>8.2799999999999994</v>
      </c>
      <c r="CY17">
        <f>AB17</f>
        <v>1584.64</v>
      </c>
      <c r="CZ17">
        <f>AF17</f>
        <v>94.38</v>
      </c>
      <c r="DA17">
        <f>AJ17</f>
        <v>16.79</v>
      </c>
      <c r="DB17">
        <f>ROUND((ROUND(AT17*CZ17,2)*ROUND((1.15*1.25),7)),6)</f>
        <v>260.489375</v>
      </c>
      <c r="DC17">
        <f>ROUND((ROUND(AT17*AG17,2)*ROUND((1.15*1.25),7)),6)</f>
        <v>37.26</v>
      </c>
      <c r="DD17" t="s">
        <v>3</v>
      </c>
      <c r="DE17" t="s">
        <v>3</v>
      </c>
      <c r="DF17">
        <f t="shared" si="0"/>
        <v>0</v>
      </c>
      <c r="DG17">
        <f>ROUND(ROUND(AF17*AJ17,2)*CX17,2)</f>
        <v>13120.82</v>
      </c>
      <c r="DH17">
        <f>ROUND(ROUND(AG17*AK17,2)*CX17,2)</f>
        <v>6261.92</v>
      </c>
      <c r="DI17">
        <f>ROUND(ROUND(AH17,2)*CX17,2)</f>
        <v>0</v>
      </c>
      <c r="DJ17">
        <f>DG17</f>
        <v>13120.82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79105784</v>
      </c>
      <c r="C18">
        <v>79106112</v>
      </c>
      <c r="D18">
        <v>60726879</v>
      </c>
      <c r="E18">
        <v>1</v>
      </c>
      <c r="F18">
        <v>1</v>
      </c>
      <c r="G18">
        <v>1</v>
      </c>
      <c r="H18">
        <v>2</v>
      </c>
      <c r="I18" t="s">
        <v>343</v>
      </c>
      <c r="J18" t="s">
        <v>344</v>
      </c>
      <c r="K18" t="s">
        <v>345</v>
      </c>
      <c r="L18">
        <v>1367</v>
      </c>
      <c r="N18">
        <v>1011</v>
      </c>
      <c r="O18" t="s">
        <v>230</v>
      </c>
      <c r="P18" t="s">
        <v>230</v>
      </c>
      <c r="Q18">
        <v>1</v>
      </c>
      <c r="W18">
        <v>0</v>
      </c>
      <c r="X18">
        <v>13616601</v>
      </c>
      <c r="Y18">
        <f>(AT18*ROUND((1.15*1.25),7))</f>
        <v>2.76</v>
      </c>
      <c r="AA18">
        <v>0</v>
      </c>
      <c r="AB18">
        <v>331.77</v>
      </c>
      <c r="AC18">
        <v>0</v>
      </c>
      <c r="AD18">
        <v>0</v>
      </c>
      <c r="AE18">
        <v>0</v>
      </c>
      <c r="AF18">
        <v>19.760000000000002</v>
      </c>
      <c r="AG18">
        <v>0</v>
      </c>
      <c r="AH18">
        <v>0</v>
      </c>
      <c r="AI18">
        <v>1</v>
      </c>
      <c r="AJ18">
        <v>16.79</v>
      </c>
      <c r="AK18">
        <v>56.02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1.92</v>
      </c>
      <c r="AU18" t="s">
        <v>22</v>
      </c>
      <c r="AV18">
        <v>0</v>
      </c>
      <c r="AW18">
        <v>2</v>
      </c>
      <c r="AX18">
        <v>79106122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ROUND(Y18*Source!I34*DO18,7)</f>
        <v>0</v>
      </c>
      <c r="CX18">
        <f>ROUND(Y18*Source!I34,7)</f>
        <v>8.2799999999999994</v>
      </c>
      <c r="CY18">
        <f>AB18</f>
        <v>331.77</v>
      </c>
      <c r="CZ18">
        <f>AF18</f>
        <v>19.760000000000002</v>
      </c>
      <c r="DA18">
        <f>AJ18</f>
        <v>16.79</v>
      </c>
      <c r="DB18">
        <f>ROUND((ROUND(AT18*CZ18,2)*ROUND((1.15*1.25),7)),6)</f>
        <v>54.53875</v>
      </c>
      <c r="DC18">
        <f>ROUND((ROUND(AT18*AG18,2)*ROUND((1.15*1.25),7)),6)</f>
        <v>0</v>
      </c>
      <c r="DD18" t="s">
        <v>3</v>
      </c>
      <c r="DE18" t="s">
        <v>3</v>
      </c>
      <c r="DF18">
        <f t="shared" si="0"/>
        <v>0</v>
      </c>
      <c r="DG18">
        <f>ROUND(ROUND(AF18*AJ18,2)*CX18,2)</f>
        <v>2747.06</v>
      </c>
      <c r="DH18">
        <f>ROUND(ROUND(AG18*AK18,2)*CX18,2)</f>
        <v>0</v>
      </c>
      <c r="DI18">
        <f>ROUND(ROUND(AH18,2)*CX18,2)</f>
        <v>0</v>
      </c>
      <c r="DJ18">
        <f>DG18</f>
        <v>2747.06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ROW(Source!A35)</f>
        <v>35</v>
      </c>
      <c r="B19">
        <v>79105784</v>
      </c>
      <c r="C19">
        <v>79106123</v>
      </c>
      <c r="D19">
        <v>60564052</v>
      </c>
      <c r="E19">
        <v>70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1191</v>
      </c>
      <c r="N19">
        <v>1013</v>
      </c>
      <c r="O19" t="s">
        <v>320</v>
      </c>
      <c r="P19" t="s">
        <v>320</v>
      </c>
      <c r="Q19">
        <v>1</v>
      </c>
      <c r="W19">
        <v>0</v>
      </c>
      <c r="X19">
        <v>432497713</v>
      </c>
      <c r="Y19">
        <f>(AT19*ROUND(1.15,7))</f>
        <v>2.5529999999999999</v>
      </c>
      <c r="AA19">
        <v>0</v>
      </c>
      <c r="AB19">
        <v>0</v>
      </c>
      <c r="AC19">
        <v>0</v>
      </c>
      <c r="AD19">
        <v>588.21</v>
      </c>
      <c r="AE19">
        <v>0</v>
      </c>
      <c r="AF19">
        <v>0</v>
      </c>
      <c r="AG19">
        <v>0</v>
      </c>
      <c r="AH19">
        <v>10.5</v>
      </c>
      <c r="AI19">
        <v>1</v>
      </c>
      <c r="AJ19">
        <v>1</v>
      </c>
      <c r="AK19">
        <v>1</v>
      </c>
      <c r="AL19">
        <v>56.02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2.2200000000000002</v>
      </c>
      <c r="AU19" t="s">
        <v>63</v>
      </c>
      <c r="AV19">
        <v>1</v>
      </c>
      <c r="AW19">
        <v>2</v>
      </c>
      <c r="AX19">
        <v>79106138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ROUND(AT19*Source!I35*AH19*AL19,2)</f>
        <v>1194830.97</v>
      </c>
      <c r="CV19">
        <f>ROUND(Y19*Source!I35,7)</f>
        <v>2335.9949999999999</v>
      </c>
      <c r="CW19">
        <v>0</v>
      </c>
      <c r="CX19">
        <f>ROUND(Y19*Source!I35,7)</f>
        <v>2335.9949999999999</v>
      </c>
      <c r="CY19">
        <f>AD19</f>
        <v>588.21</v>
      </c>
      <c r="CZ19">
        <f>AH19</f>
        <v>10.5</v>
      </c>
      <c r="DA19">
        <f>AL19</f>
        <v>56.02</v>
      </c>
      <c r="DB19">
        <f>ROUND((ROUND(AT19*CZ19,2)*ROUND(1.15,7)),6)</f>
        <v>26.8065</v>
      </c>
      <c r="DC19">
        <f>ROUND((ROUND(AT19*AG19,2)*ROUND(1.15,7)),6)</f>
        <v>0</v>
      </c>
      <c r="DD19" t="s">
        <v>3</v>
      </c>
      <c r="DE19" t="s">
        <v>3</v>
      </c>
      <c r="DF19">
        <f t="shared" si="0"/>
        <v>0</v>
      </c>
      <c r="DG19">
        <f>ROUND(ROUND(AF19,2)*CX19,2)</f>
        <v>0</v>
      </c>
      <c r="DH19">
        <f>ROUND(ROUND(AG19,2)*CX19,2)</f>
        <v>0</v>
      </c>
      <c r="DI19">
        <f>ROUND(ROUND(AH19*AL19,2)*CX19,2)</f>
        <v>1374055.62</v>
      </c>
      <c r="DJ19">
        <f>DI19</f>
        <v>1374055.62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79105784</v>
      </c>
      <c r="C20">
        <v>79106123</v>
      </c>
      <c r="D20">
        <v>60564180</v>
      </c>
      <c r="E20">
        <v>70</v>
      </c>
      <c r="F20">
        <v>1</v>
      </c>
      <c r="G20">
        <v>1</v>
      </c>
      <c r="H20">
        <v>1</v>
      </c>
      <c r="I20" t="s">
        <v>318</v>
      </c>
      <c r="J20" t="s">
        <v>3</v>
      </c>
      <c r="K20" t="s">
        <v>319</v>
      </c>
      <c r="L20">
        <v>1191</v>
      </c>
      <c r="N20">
        <v>1013</v>
      </c>
      <c r="O20" t="s">
        <v>320</v>
      </c>
      <c r="P20" t="s">
        <v>320</v>
      </c>
      <c r="Q20">
        <v>1</v>
      </c>
      <c r="W20">
        <v>0</v>
      </c>
      <c r="X20">
        <v>-1417349443</v>
      </c>
      <c r="Y20">
        <f t="shared" ref="Y20:Y27" si="1">(AT20*ROUND(1.25,7))</f>
        <v>4.4000000000000004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56.02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3.52</v>
      </c>
      <c r="AU20" t="s">
        <v>62</v>
      </c>
      <c r="AV20">
        <v>2</v>
      </c>
      <c r="AW20">
        <v>2</v>
      </c>
      <c r="AX20">
        <v>79106139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ROUND(Y20*Source!I35,7)</f>
        <v>4026</v>
      </c>
      <c r="CY20">
        <f>AD20</f>
        <v>0</v>
      </c>
      <c r="CZ20">
        <f>AH20</f>
        <v>0</v>
      </c>
      <c r="DA20">
        <f>AL20</f>
        <v>1</v>
      </c>
      <c r="DB20">
        <f t="shared" ref="DB20:DB27" si="2">ROUND((ROUND(AT20*CZ20,2)*ROUND(1.25,7)),6)</f>
        <v>0</v>
      </c>
      <c r="DC20">
        <f t="shared" ref="DC20:DC27" si="3">ROUND((ROUND(AT20*AG20,2)*ROUND(1.25,7)),6)</f>
        <v>0</v>
      </c>
      <c r="DD20" t="s">
        <v>3</v>
      </c>
      <c r="DE20" t="s">
        <v>3</v>
      </c>
      <c r="DF20">
        <f t="shared" si="0"/>
        <v>0</v>
      </c>
      <c r="DG20">
        <f>ROUND(ROUND(AF20,2)*CX20,2)</f>
        <v>0</v>
      </c>
      <c r="DH20">
        <f t="shared" ref="DH20:DH27" si="4">ROUND(ROUND(AG20*AK20,2)*CX20,2)</f>
        <v>0</v>
      </c>
      <c r="DI20">
        <f t="shared" ref="DI20:DI32" si="5">ROUND(ROUND(AH20,2)*CX20,2)</f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79105784</v>
      </c>
      <c r="C21">
        <v>79106123</v>
      </c>
      <c r="D21">
        <v>60725844</v>
      </c>
      <c r="E21">
        <v>1</v>
      </c>
      <c r="F21">
        <v>1</v>
      </c>
      <c r="G21">
        <v>1</v>
      </c>
      <c r="H21">
        <v>2</v>
      </c>
      <c r="I21" t="s">
        <v>350</v>
      </c>
      <c r="J21" t="s">
        <v>351</v>
      </c>
      <c r="K21" t="s">
        <v>352</v>
      </c>
      <c r="L21">
        <v>1367</v>
      </c>
      <c r="N21">
        <v>1011</v>
      </c>
      <c r="O21" t="s">
        <v>230</v>
      </c>
      <c r="P21" t="s">
        <v>230</v>
      </c>
      <c r="Q21">
        <v>1</v>
      </c>
      <c r="W21">
        <v>0</v>
      </c>
      <c r="X21">
        <v>492531698</v>
      </c>
      <c r="Y21">
        <f t="shared" si="1"/>
        <v>1.1500000000000001</v>
      </c>
      <c r="AA21">
        <v>0</v>
      </c>
      <c r="AB21">
        <v>37450.26</v>
      </c>
      <c r="AC21">
        <v>1406.1</v>
      </c>
      <c r="AD21">
        <v>0</v>
      </c>
      <c r="AE21">
        <v>0</v>
      </c>
      <c r="AF21">
        <v>2230.5100000000002</v>
      </c>
      <c r="AG21">
        <v>25.1</v>
      </c>
      <c r="AH21">
        <v>0</v>
      </c>
      <c r="AI21">
        <v>1</v>
      </c>
      <c r="AJ21">
        <v>16.79</v>
      </c>
      <c r="AK21">
        <v>56.02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0.92</v>
      </c>
      <c r="AU21" t="s">
        <v>62</v>
      </c>
      <c r="AV21">
        <v>0</v>
      </c>
      <c r="AW21">
        <v>2</v>
      </c>
      <c r="AX21">
        <v>79106140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ROUND(Y21*Source!I35*DO21,7)</f>
        <v>0</v>
      </c>
      <c r="CX21">
        <f>ROUND(Y21*Source!I35,7)</f>
        <v>1052.25</v>
      </c>
      <c r="CY21">
        <f t="shared" ref="CY21:CY27" si="6">AB21</f>
        <v>37450.26</v>
      </c>
      <c r="CZ21">
        <f t="shared" ref="CZ21:CZ27" si="7">AF21</f>
        <v>2230.5100000000002</v>
      </c>
      <c r="DA21">
        <f t="shared" ref="DA21:DA27" si="8">AJ21</f>
        <v>16.79</v>
      </c>
      <c r="DB21">
        <f t="shared" si="2"/>
        <v>2565.0875000000001</v>
      </c>
      <c r="DC21">
        <f t="shared" si="3"/>
        <v>28.862500000000001</v>
      </c>
      <c r="DD21" t="s">
        <v>3</v>
      </c>
      <c r="DE21" t="s">
        <v>3</v>
      </c>
      <c r="DF21">
        <f t="shared" si="0"/>
        <v>0</v>
      </c>
      <c r="DG21">
        <f t="shared" ref="DG21:DG27" si="9">ROUND(ROUND(AF21*AJ21,2)*CX21,2)</f>
        <v>39407036.090000004</v>
      </c>
      <c r="DH21">
        <f t="shared" si="4"/>
        <v>1479568.73</v>
      </c>
      <c r="DI21">
        <f t="shared" si="5"/>
        <v>0</v>
      </c>
      <c r="DJ21">
        <f t="shared" ref="DJ21:DJ27" si="10">DG21</f>
        <v>39407036.090000004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79105784</v>
      </c>
      <c r="C22">
        <v>79106123</v>
      </c>
      <c r="D22">
        <v>60725923</v>
      </c>
      <c r="E22">
        <v>1</v>
      </c>
      <c r="F22">
        <v>1</v>
      </c>
      <c r="G22">
        <v>1</v>
      </c>
      <c r="H22">
        <v>2</v>
      </c>
      <c r="I22" t="s">
        <v>337</v>
      </c>
      <c r="J22" t="s">
        <v>338</v>
      </c>
      <c r="K22" t="s">
        <v>339</v>
      </c>
      <c r="L22">
        <v>1367</v>
      </c>
      <c r="N22">
        <v>1011</v>
      </c>
      <c r="O22" t="s">
        <v>230</v>
      </c>
      <c r="P22" t="s">
        <v>230</v>
      </c>
      <c r="Q22">
        <v>1</v>
      </c>
      <c r="W22">
        <v>0</v>
      </c>
      <c r="X22">
        <v>-430484415</v>
      </c>
      <c r="Y22">
        <f t="shared" si="1"/>
        <v>0.05</v>
      </c>
      <c r="AA22">
        <v>0</v>
      </c>
      <c r="AB22">
        <v>1937.57</v>
      </c>
      <c r="AC22">
        <v>756.27</v>
      </c>
      <c r="AD22">
        <v>0</v>
      </c>
      <c r="AE22">
        <v>0</v>
      </c>
      <c r="AF22">
        <v>115.4</v>
      </c>
      <c r="AG22">
        <v>13.5</v>
      </c>
      <c r="AH22">
        <v>0</v>
      </c>
      <c r="AI22">
        <v>1</v>
      </c>
      <c r="AJ22">
        <v>16.79</v>
      </c>
      <c r="AK22">
        <v>56.02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0.04</v>
      </c>
      <c r="AU22" t="s">
        <v>62</v>
      </c>
      <c r="AV22">
        <v>0</v>
      </c>
      <c r="AW22">
        <v>2</v>
      </c>
      <c r="AX22">
        <v>79106141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ROUND(Y22*Source!I35*DO22,7)</f>
        <v>0</v>
      </c>
      <c r="CX22">
        <f>ROUND(Y22*Source!I35,7)</f>
        <v>45.75</v>
      </c>
      <c r="CY22">
        <f t="shared" si="6"/>
        <v>1937.57</v>
      </c>
      <c r="CZ22">
        <f t="shared" si="7"/>
        <v>115.4</v>
      </c>
      <c r="DA22">
        <f t="shared" si="8"/>
        <v>16.79</v>
      </c>
      <c r="DB22">
        <f t="shared" si="2"/>
        <v>5.7750000000000004</v>
      </c>
      <c r="DC22">
        <f t="shared" si="3"/>
        <v>0.67500000000000004</v>
      </c>
      <c r="DD22" t="s">
        <v>3</v>
      </c>
      <c r="DE22" t="s">
        <v>3</v>
      </c>
      <c r="DF22">
        <f t="shared" si="0"/>
        <v>0</v>
      </c>
      <c r="DG22">
        <f t="shared" si="9"/>
        <v>88643.83</v>
      </c>
      <c r="DH22">
        <f t="shared" si="4"/>
        <v>34599.35</v>
      </c>
      <c r="DI22">
        <f t="shared" si="5"/>
        <v>0</v>
      </c>
      <c r="DJ22">
        <f t="shared" si="10"/>
        <v>88643.83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79105784</v>
      </c>
      <c r="C23">
        <v>79106123</v>
      </c>
      <c r="D23">
        <v>60726217</v>
      </c>
      <c r="E23">
        <v>1</v>
      </c>
      <c r="F23">
        <v>1</v>
      </c>
      <c r="G23">
        <v>1</v>
      </c>
      <c r="H23">
        <v>2</v>
      </c>
      <c r="I23" t="s">
        <v>353</v>
      </c>
      <c r="J23" t="s">
        <v>354</v>
      </c>
      <c r="K23" t="s">
        <v>355</v>
      </c>
      <c r="L23">
        <v>1367</v>
      </c>
      <c r="N23">
        <v>1011</v>
      </c>
      <c r="O23" t="s">
        <v>230</v>
      </c>
      <c r="P23" t="s">
        <v>230</v>
      </c>
      <c r="Q23">
        <v>1</v>
      </c>
      <c r="W23">
        <v>0</v>
      </c>
      <c r="X23">
        <v>2085996727</v>
      </c>
      <c r="Y23">
        <f t="shared" si="1"/>
        <v>1.1500000000000001</v>
      </c>
      <c r="AA23">
        <v>0</v>
      </c>
      <c r="AB23">
        <v>3611.36</v>
      </c>
      <c r="AC23">
        <v>756.27</v>
      </c>
      <c r="AD23">
        <v>0</v>
      </c>
      <c r="AE23">
        <v>0</v>
      </c>
      <c r="AF23">
        <v>215.09</v>
      </c>
      <c r="AG23">
        <v>13.5</v>
      </c>
      <c r="AH23">
        <v>0</v>
      </c>
      <c r="AI23">
        <v>1</v>
      </c>
      <c r="AJ23">
        <v>16.79</v>
      </c>
      <c r="AK23">
        <v>56.02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0.92</v>
      </c>
      <c r="AU23" t="s">
        <v>62</v>
      </c>
      <c r="AV23">
        <v>0</v>
      </c>
      <c r="AW23">
        <v>2</v>
      </c>
      <c r="AX23">
        <v>79106142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ROUND(Y23*Source!I35*DO23,7)</f>
        <v>0</v>
      </c>
      <c r="CX23">
        <f>ROUND(Y23*Source!I35,7)</f>
        <v>1052.25</v>
      </c>
      <c r="CY23">
        <f t="shared" si="6"/>
        <v>3611.36</v>
      </c>
      <c r="CZ23">
        <f t="shared" si="7"/>
        <v>215.09</v>
      </c>
      <c r="DA23">
        <f t="shared" si="8"/>
        <v>16.79</v>
      </c>
      <c r="DB23">
        <f t="shared" si="2"/>
        <v>247.35</v>
      </c>
      <c r="DC23">
        <f t="shared" si="3"/>
        <v>15.525</v>
      </c>
      <c r="DD23" t="s">
        <v>3</v>
      </c>
      <c r="DE23" t="s">
        <v>3</v>
      </c>
      <c r="DF23">
        <f t="shared" si="0"/>
        <v>0</v>
      </c>
      <c r="DG23">
        <f t="shared" si="9"/>
        <v>3800053.56</v>
      </c>
      <c r="DH23">
        <f t="shared" si="4"/>
        <v>795785.11</v>
      </c>
      <c r="DI23">
        <f t="shared" si="5"/>
        <v>0</v>
      </c>
      <c r="DJ23">
        <f t="shared" si="10"/>
        <v>3800053.56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79105784</v>
      </c>
      <c r="C24">
        <v>79106123</v>
      </c>
      <c r="D24">
        <v>60726633</v>
      </c>
      <c r="E24">
        <v>1</v>
      </c>
      <c r="F24">
        <v>1</v>
      </c>
      <c r="G24">
        <v>1</v>
      </c>
      <c r="H24">
        <v>2</v>
      </c>
      <c r="I24" t="s">
        <v>356</v>
      </c>
      <c r="J24" t="s">
        <v>357</v>
      </c>
      <c r="K24" t="s">
        <v>358</v>
      </c>
      <c r="L24">
        <v>1367</v>
      </c>
      <c r="N24">
        <v>1011</v>
      </c>
      <c r="O24" t="s">
        <v>230</v>
      </c>
      <c r="P24" t="s">
        <v>230</v>
      </c>
      <c r="Q24">
        <v>1</v>
      </c>
      <c r="W24">
        <v>0</v>
      </c>
      <c r="X24">
        <v>1932060650</v>
      </c>
      <c r="Y24">
        <f t="shared" si="1"/>
        <v>0.4375</v>
      </c>
      <c r="AA24">
        <v>0</v>
      </c>
      <c r="AB24">
        <v>2560.48</v>
      </c>
      <c r="AC24">
        <v>806.69</v>
      </c>
      <c r="AD24">
        <v>0</v>
      </c>
      <c r="AE24">
        <v>0</v>
      </c>
      <c r="AF24">
        <v>152.5</v>
      </c>
      <c r="AG24">
        <v>14.4</v>
      </c>
      <c r="AH24">
        <v>0</v>
      </c>
      <c r="AI24">
        <v>1</v>
      </c>
      <c r="AJ24">
        <v>16.79</v>
      </c>
      <c r="AK24">
        <v>56.02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0.35</v>
      </c>
      <c r="AU24" t="s">
        <v>62</v>
      </c>
      <c r="AV24">
        <v>0</v>
      </c>
      <c r="AW24">
        <v>2</v>
      </c>
      <c r="AX24">
        <v>79106143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ROUND(Y24*Source!I35*DO24,7)</f>
        <v>0</v>
      </c>
      <c r="CX24">
        <f>ROUND(Y24*Source!I35,7)</f>
        <v>400.3125</v>
      </c>
      <c r="CY24">
        <f t="shared" si="6"/>
        <v>2560.48</v>
      </c>
      <c r="CZ24">
        <f t="shared" si="7"/>
        <v>152.5</v>
      </c>
      <c r="DA24">
        <f t="shared" si="8"/>
        <v>16.79</v>
      </c>
      <c r="DB24">
        <f t="shared" si="2"/>
        <v>66.724999999999994</v>
      </c>
      <c r="DC24">
        <f t="shared" si="3"/>
        <v>6.3</v>
      </c>
      <c r="DD24" t="s">
        <v>3</v>
      </c>
      <c r="DE24" t="s">
        <v>3</v>
      </c>
      <c r="DF24">
        <f t="shared" si="0"/>
        <v>0</v>
      </c>
      <c r="DG24">
        <f t="shared" si="9"/>
        <v>1024992.15</v>
      </c>
      <c r="DH24">
        <f t="shared" si="4"/>
        <v>322928.09000000003</v>
      </c>
      <c r="DI24">
        <f t="shared" si="5"/>
        <v>0</v>
      </c>
      <c r="DJ24">
        <f t="shared" si="10"/>
        <v>1024992.15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79105784</v>
      </c>
      <c r="C25">
        <v>79106123</v>
      </c>
      <c r="D25">
        <v>60726825</v>
      </c>
      <c r="E25">
        <v>1</v>
      </c>
      <c r="F25">
        <v>1</v>
      </c>
      <c r="G25">
        <v>1</v>
      </c>
      <c r="H25">
        <v>2</v>
      </c>
      <c r="I25" t="s">
        <v>359</v>
      </c>
      <c r="J25" t="s">
        <v>360</v>
      </c>
      <c r="K25" t="s">
        <v>361</v>
      </c>
      <c r="L25">
        <v>1367</v>
      </c>
      <c r="N25">
        <v>1011</v>
      </c>
      <c r="O25" t="s">
        <v>230</v>
      </c>
      <c r="P25" t="s">
        <v>230</v>
      </c>
      <c r="Q25">
        <v>1</v>
      </c>
      <c r="W25">
        <v>0</v>
      </c>
      <c r="X25">
        <v>-1236820503</v>
      </c>
      <c r="Y25">
        <f t="shared" si="1"/>
        <v>0.26250000000000001</v>
      </c>
      <c r="AA25">
        <v>0</v>
      </c>
      <c r="AB25">
        <v>1691.09</v>
      </c>
      <c r="AC25">
        <v>649.83000000000004</v>
      </c>
      <c r="AD25">
        <v>0</v>
      </c>
      <c r="AE25">
        <v>0</v>
      </c>
      <c r="AF25">
        <v>100.72</v>
      </c>
      <c r="AG25">
        <v>11.6</v>
      </c>
      <c r="AH25">
        <v>0</v>
      </c>
      <c r="AI25">
        <v>1</v>
      </c>
      <c r="AJ25">
        <v>16.79</v>
      </c>
      <c r="AK25">
        <v>56.02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0.21</v>
      </c>
      <c r="AU25" t="s">
        <v>62</v>
      </c>
      <c r="AV25">
        <v>0</v>
      </c>
      <c r="AW25">
        <v>2</v>
      </c>
      <c r="AX25">
        <v>79106144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ROUND(Y25*Source!I35*DO25,7)</f>
        <v>0</v>
      </c>
      <c r="CX25">
        <f>ROUND(Y25*Source!I35,7)</f>
        <v>240.1875</v>
      </c>
      <c r="CY25">
        <f t="shared" si="6"/>
        <v>1691.09</v>
      </c>
      <c r="CZ25">
        <f t="shared" si="7"/>
        <v>100.72</v>
      </c>
      <c r="DA25">
        <f t="shared" si="8"/>
        <v>16.79</v>
      </c>
      <c r="DB25">
        <f t="shared" si="2"/>
        <v>26.4375</v>
      </c>
      <c r="DC25">
        <f t="shared" si="3"/>
        <v>3.05</v>
      </c>
      <c r="DD25" t="s">
        <v>3</v>
      </c>
      <c r="DE25" t="s">
        <v>3</v>
      </c>
      <c r="DF25">
        <f t="shared" si="0"/>
        <v>0</v>
      </c>
      <c r="DG25">
        <f t="shared" si="9"/>
        <v>406178.68</v>
      </c>
      <c r="DH25">
        <f t="shared" si="4"/>
        <v>156081.04</v>
      </c>
      <c r="DI25">
        <f t="shared" si="5"/>
        <v>0</v>
      </c>
      <c r="DJ25">
        <f t="shared" si="10"/>
        <v>406178.68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79105784</v>
      </c>
      <c r="C26">
        <v>79106123</v>
      </c>
      <c r="D26">
        <v>60727105</v>
      </c>
      <c r="E26">
        <v>1</v>
      </c>
      <c r="F26">
        <v>1</v>
      </c>
      <c r="G26">
        <v>1</v>
      </c>
      <c r="H26">
        <v>2</v>
      </c>
      <c r="I26" t="s">
        <v>362</v>
      </c>
      <c r="J26" t="s">
        <v>363</v>
      </c>
      <c r="K26" t="s">
        <v>364</v>
      </c>
      <c r="L26">
        <v>1367</v>
      </c>
      <c r="N26">
        <v>1011</v>
      </c>
      <c r="O26" t="s">
        <v>230</v>
      </c>
      <c r="P26" t="s">
        <v>230</v>
      </c>
      <c r="Q26">
        <v>1</v>
      </c>
      <c r="W26">
        <v>0</v>
      </c>
      <c r="X26">
        <v>943441774</v>
      </c>
      <c r="Y26">
        <f t="shared" si="1"/>
        <v>0.2</v>
      </c>
      <c r="AA26">
        <v>0</v>
      </c>
      <c r="AB26">
        <v>2366.89</v>
      </c>
      <c r="AC26">
        <v>756.27</v>
      </c>
      <c r="AD26">
        <v>0</v>
      </c>
      <c r="AE26">
        <v>0</v>
      </c>
      <c r="AF26">
        <v>140.97</v>
      </c>
      <c r="AG26">
        <v>13.5</v>
      </c>
      <c r="AH26">
        <v>0</v>
      </c>
      <c r="AI26">
        <v>1</v>
      </c>
      <c r="AJ26">
        <v>16.79</v>
      </c>
      <c r="AK26">
        <v>56.02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0.16</v>
      </c>
      <c r="AU26" t="s">
        <v>62</v>
      </c>
      <c r="AV26">
        <v>0</v>
      </c>
      <c r="AW26">
        <v>2</v>
      </c>
      <c r="AX26">
        <v>79106145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ROUND(Y26*Source!I35*DO26,7)</f>
        <v>0</v>
      </c>
      <c r="CX26">
        <f>ROUND(Y26*Source!I35,7)</f>
        <v>183</v>
      </c>
      <c r="CY26">
        <f t="shared" si="6"/>
        <v>2366.89</v>
      </c>
      <c r="CZ26">
        <f t="shared" si="7"/>
        <v>140.97</v>
      </c>
      <c r="DA26">
        <f t="shared" si="8"/>
        <v>16.79</v>
      </c>
      <c r="DB26">
        <f t="shared" si="2"/>
        <v>28.2</v>
      </c>
      <c r="DC26">
        <f t="shared" si="3"/>
        <v>2.7</v>
      </c>
      <c r="DD26" t="s">
        <v>3</v>
      </c>
      <c r="DE26" t="s">
        <v>3</v>
      </c>
      <c r="DF26">
        <f t="shared" si="0"/>
        <v>0</v>
      </c>
      <c r="DG26">
        <f t="shared" si="9"/>
        <v>433140.87</v>
      </c>
      <c r="DH26">
        <f t="shared" si="4"/>
        <v>138397.41</v>
      </c>
      <c r="DI26">
        <f t="shared" si="5"/>
        <v>0</v>
      </c>
      <c r="DJ26">
        <f t="shared" si="10"/>
        <v>433140.87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79105784</v>
      </c>
      <c r="C27">
        <v>79106123</v>
      </c>
      <c r="D27">
        <v>60727674</v>
      </c>
      <c r="E27">
        <v>1</v>
      </c>
      <c r="F27">
        <v>1</v>
      </c>
      <c r="G27">
        <v>1</v>
      </c>
      <c r="H27">
        <v>2</v>
      </c>
      <c r="I27" t="s">
        <v>365</v>
      </c>
      <c r="J27" t="s">
        <v>366</v>
      </c>
      <c r="K27" t="s">
        <v>367</v>
      </c>
      <c r="L27">
        <v>1367</v>
      </c>
      <c r="N27">
        <v>1011</v>
      </c>
      <c r="O27" t="s">
        <v>230</v>
      </c>
      <c r="P27" t="s">
        <v>230</v>
      </c>
      <c r="Q27">
        <v>1</v>
      </c>
      <c r="W27">
        <v>0</v>
      </c>
      <c r="X27">
        <v>2028716260</v>
      </c>
      <c r="Y27">
        <f t="shared" si="1"/>
        <v>0.26250000000000001</v>
      </c>
      <c r="AA27">
        <v>0</v>
      </c>
      <c r="AB27">
        <v>152.44999999999999</v>
      </c>
      <c r="AC27">
        <v>0</v>
      </c>
      <c r="AD27">
        <v>0</v>
      </c>
      <c r="AE27">
        <v>0</v>
      </c>
      <c r="AF27">
        <v>9.08</v>
      </c>
      <c r="AG27">
        <v>0</v>
      </c>
      <c r="AH27">
        <v>0</v>
      </c>
      <c r="AI27">
        <v>1</v>
      </c>
      <c r="AJ27">
        <v>16.79</v>
      </c>
      <c r="AK27">
        <v>56.02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0.21</v>
      </c>
      <c r="AU27" t="s">
        <v>62</v>
      </c>
      <c r="AV27">
        <v>0</v>
      </c>
      <c r="AW27">
        <v>2</v>
      </c>
      <c r="AX27">
        <v>79106146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ROUND(Y27*Source!I35*DO27,7)</f>
        <v>0</v>
      </c>
      <c r="CX27">
        <f>ROUND(Y27*Source!I35,7)</f>
        <v>240.1875</v>
      </c>
      <c r="CY27">
        <f t="shared" si="6"/>
        <v>152.44999999999999</v>
      </c>
      <c r="CZ27">
        <f t="shared" si="7"/>
        <v>9.08</v>
      </c>
      <c r="DA27">
        <f t="shared" si="8"/>
        <v>16.79</v>
      </c>
      <c r="DB27">
        <f t="shared" si="2"/>
        <v>2.3875000000000002</v>
      </c>
      <c r="DC27">
        <f t="shared" si="3"/>
        <v>0</v>
      </c>
      <c r="DD27" t="s">
        <v>3</v>
      </c>
      <c r="DE27" t="s">
        <v>3</v>
      </c>
      <c r="DF27">
        <f t="shared" si="0"/>
        <v>0</v>
      </c>
      <c r="DG27">
        <f t="shared" si="9"/>
        <v>36616.58</v>
      </c>
      <c r="DH27">
        <f t="shared" si="4"/>
        <v>0</v>
      </c>
      <c r="DI27">
        <f t="shared" si="5"/>
        <v>0</v>
      </c>
      <c r="DJ27">
        <f t="shared" si="10"/>
        <v>36616.58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79105784</v>
      </c>
      <c r="C28">
        <v>79106123</v>
      </c>
      <c r="D28">
        <v>60574806</v>
      </c>
      <c r="E28">
        <v>1</v>
      </c>
      <c r="F28">
        <v>1</v>
      </c>
      <c r="G28">
        <v>1</v>
      </c>
      <c r="H28">
        <v>3</v>
      </c>
      <c r="I28" t="s">
        <v>368</v>
      </c>
      <c r="J28" t="s">
        <v>369</v>
      </c>
      <c r="K28" t="s">
        <v>370</v>
      </c>
      <c r="L28">
        <v>1346</v>
      </c>
      <c r="N28">
        <v>1009</v>
      </c>
      <c r="O28" t="s">
        <v>371</v>
      </c>
      <c r="P28" t="s">
        <v>371</v>
      </c>
      <c r="Q28">
        <v>1</v>
      </c>
      <c r="W28">
        <v>0</v>
      </c>
      <c r="X28">
        <v>-389653112</v>
      </c>
      <c r="Y28">
        <f t="shared" ref="Y28:Y45" si="11">AT28</f>
        <v>4.6719999999999998E-2</v>
      </c>
      <c r="AA28">
        <v>121.73</v>
      </c>
      <c r="AB28">
        <v>0</v>
      </c>
      <c r="AC28">
        <v>0</v>
      </c>
      <c r="AD28">
        <v>0</v>
      </c>
      <c r="AE28">
        <v>12.8</v>
      </c>
      <c r="AF28">
        <v>0</v>
      </c>
      <c r="AG28">
        <v>0</v>
      </c>
      <c r="AH28">
        <v>0</v>
      </c>
      <c r="AI28">
        <v>9.51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4.6719999999999998E-2</v>
      </c>
      <c r="AU28" t="s">
        <v>3</v>
      </c>
      <c r="AV28">
        <v>0</v>
      </c>
      <c r="AW28">
        <v>2</v>
      </c>
      <c r="AX28">
        <v>79106147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42.748800000000003</v>
      </c>
      <c r="CY28">
        <f>AA28</f>
        <v>121.73</v>
      </c>
      <c r="CZ28">
        <f>AE28</f>
        <v>12.8</v>
      </c>
      <c r="DA28">
        <f>AI28</f>
        <v>9.51</v>
      </c>
      <c r="DB28">
        <f t="shared" ref="DB28:DB45" si="12">ROUND(ROUND(AT28*CZ28,2),6)</f>
        <v>0.6</v>
      </c>
      <c r="DC28">
        <f t="shared" ref="DC28:DC45" si="13">ROUND(ROUND(AT28*AG28,2),6)</f>
        <v>0</v>
      </c>
      <c r="DD28" t="s">
        <v>3</v>
      </c>
      <c r="DE28" t="s">
        <v>3</v>
      </c>
      <c r="DF28">
        <f>ROUND(ROUND(AE28*AI28,2)*CX28,2)</f>
        <v>5203.8100000000004</v>
      </c>
      <c r="DG28">
        <f t="shared" ref="DG28:DG34" si="14">ROUND(ROUND(AF28,2)*CX28,2)</f>
        <v>0</v>
      </c>
      <c r="DH28">
        <f t="shared" ref="DH28:DH33" si="15">ROUND(ROUND(AG28,2)*CX28,2)</f>
        <v>0</v>
      </c>
      <c r="DI28">
        <f t="shared" si="5"/>
        <v>0</v>
      </c>
      <c r="DJ28">
        <f>DF28</f>
        <v>5203.8100000000004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79105784</v>
      </c>
      <c r="C29">
        <v>79106123</v>
      </c>
      <c r="D29">
        <v>60575192</v>
      </c>
      <c r="E29">
        <v>1</v>
      </c>
      <c r="F29">
        <v>1</v>
      </c>
      <c r="G29">
        <v>1</v>
      </c>
      <c r="H29">
        <v>3</v>
      </c>
      <c r="I29" t="s">
        <v>372</v>
      </c>
      <c r="J29" t="s">
        <v>373</v>
      </c>
      <c r="K29" t="s">
        <v>374</v>
      </c>
      <c r="L29">
        <v>1348</v>
      </c>
      <c r="N29">
        <v>1009</v>
      </c>
      <c r="O29" t="s">
        <v>68</v>
      </c>
      <c r="P29" t="s">
        <v>68</v>
      </c>
      <c r="Q29">
        <v>1000</v>
      </c>
      <c r="W29">
        <v>0</v>
      </c>
      <c r="X29">
        <v>733137156</v>
      </c>
      <c r="Y29">
        <f t="shared" si="11"/>
        <v>2.3E-3</v>
      </c>
      <c r="AA29">
        <v>17736.150000000001</v>
      </c>
      <c r="AB29">
        <v>0</v>
      </c>
      <c r="AC29">
        <v>0</v>
      </c>
      <c r="AD29">
        <v>0</v>
      </c>
      <c r="AE29">
        <v>1865</v>
      </c>
      <c r="AF29">
        <v>0</v>
      </c>
      <c r="AG29">
        <v>0</v>
      </c>
      <c r="AH29">
        <v>0</v>
      </c>
      <c r="AI29">
        <v>9.51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2.3E-3</v>
      </c>
      <c r="AU29" t="s">
        <v>3</v>
      </c>
      <c r="AV29">
        <v>0</v>
      </c>
      <c r="AW29">
        <v>2</v>
      </c>
      <c r="AX29">
        <v>79106148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2.1044999999999998</v>
      </c>
      <c r="CY29">
        <f>AA29</f>
        <v>17736.150000000001</v>
      </c>
      <c r="CZ29">
        <f>AE29</f>
        <v>1865</v>
      </c>
      <c r="DA29">
        <f>AI29</f>
        <v>9.51</v>
      </c>
      <c r="DB29">
        <f t="shared" si="12"/>
        <v>4.29</v>
      </c>
      <c r="DC29">
        <f t="shared" si="13"/>
        <v>0</v>
      </c>
      <c r="DD29" t="s">
        <v>3</v>
      </c>
      <c r="DE29" t="s">
        <v>3</v>
      </c>
      <c r="DF29">
        <f>ROUND(ROUND(AE29*AI29,2)*CX29,2)</f>
        <v>37325.730000000003</v>
      </c>
      <c r="DG29">
        <f t="shared" si="14"/>
        <v>0</v>
      </c>
      <c r="DH29">
        <f t="shared" si="15"/>
        <v>0</v>
      </c>
      <c r="DI29">
        <f t="shared" si="5"/>
        <v>0</v>
      </c>
      <c r="DJ29">
        <f>DF29</f>
        <v>37325.730000000003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79105784</v>
      </c>
      <c r="C30">
        <v>79106123</v>
      </c>
      <c r="D30">
        <v>60575530</v>
      </c>
      <c r="E30">
        <v>1</v>
      </c>
      <c r="F30">
        <v>1</v>
      </c>
      <c r="G30">
        <v>1</v>
      </c>
      <c r="H30">
        <v>3</v>
      </c>
      <c r="I30" t="s">
        <v>66</v>
      </c>
      <c r="J30" t="s">
        <v>69</v>
      </c>
      <c r="K30" t="s">
        <v>67</v>
      </c>
      <c r="L30">
        <v>1348</v>
      </c>
      <c r="N30">
        <v>1009</v>
      </c>
      <c r="O30" t="s">
        <v>68</v>
      </c>
      <c r="P30" t="s">
        <v>68</v>
      </c>
      <c r="Q30">
        <v>1000</v>
      </c>
      <c r="W30">
        <v>0</v>
      </c>
      <c r="X30">
        <v>79600701</v>
      </c>
      <c r="Y30">
        <f t="shared" si="11"/>
        <v>0.1792</v>
      </c>
      <c r="AA30">
        <v>46105.91</v>
      </c>
      <c r="AB30">
        <v>0</v>
      </c>
      <c r="AC30">
        <v>0</v>
      </c>
      <c r="AD30">
        <v>0</v>
      </c>
      <c r="AE30">
        <v>4848.1499999999996</v>
      </c>
      <c r="AF30">
        <v>0</v>
      </c>
      <c r="AG30">
        <v>0</v>
      </c>
      <c r="AH30">
        <v>0</v>
      </c>
      <c r="AI30">
        <v>9.51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0.1792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163.96799999999999</v>
      </c>
      <c r="CY30">
        <f>AA30</f>
        <v>46105.91</v>
      </c>
      <c r="CZ30">
        <f>AE30</f>
        <v>4848.1499999999996</v>
      </c>
      <c r="DA30">
        <f>AI30</f>
        <v>9.51</v>
      </c>
      <c r="DB30">
        <f t="shared" si="12"/>
        <v>868.79</v>
      </c>
      <c r="DC30">
        <f t="shared" si="13"/>
        <v>0</v>
      </c>
      <c r="DD30" t="s">
        <v>3</v>
      </c>
      <c r="DE30" t="s">
        <v>3</v>
      </c>
      <c r="DF30">
        <f>ROUND(ROUND(AE30*AI30,2)*CX30,2)</f>
        <v>7559893.8499999996</v>
      </c>
      <c r="DG30">
        <f t="shared" si="14"/>
        <v>0</v>
      </c>
      <c r="DH30">
        <f t="shared" si="15"/>
        <v>0</v>
      </c>
      <c r="DI30">
        <f t="shared" si="5"/>
        <v>0</v>
      </c>
      <c r="DJ30">
        <f>DF30</f>
        <v>7559893.8499999996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79105784</v>
      </c>
      <c r="C31">
        <v>79106123</v>
      </c>
      <c r="D31">
        <v>60575550</v>
      </c>
      <c r="E31">
        <v>1</v>
      </c>
      <c r="F31">
        <v>1</v>
      </c>
      <c r="G31">
        <v>1</v>
      </c>
      <c r="H31">
        <v>3</v>
      </c>
      <c r="I31" t="s">
        <v>72</v>
      </c>
      <c r="J31" t="s">
        <v>74</v>
      </c>
      <c r="K31" t="s">
        <v>73</v>
      </c>
      <c r="L31">
        <v>1348</v>
      </c>
      <c r="N31">
        <v>1009</v>
      </c>
      <c r="O31" t="s">
        <v>68</v>
      </c>
      <c r="P31" t="s">
        <v>68</v>
      </c>
      <c r="Q31">
        <v>1000</v>
      </c>
      <c r="W31">
        <v>0</v>
      </c>
      <c r="X31">
        <v>-575843441</v>
      </c>
      <c r="Y31">
        <f t="shared" si="11"/>
        <v>9.4400000000000005E-3</v>
      </c>
      <c r="AA31">
        <v>431536.03</v>
      </c>
      <c r="AB31">
        <v>0</v>
      </c>
      <c r="AC31">
        <v>0</v>
      </c>
      <c r="AD31">
        <v>0</v>
      </c>
      <c r="AE31">
        <v>45377.08</v>
      </c>
      <c r="AF31">
        <v>0</v>
      </c>
      <c r="AG31">
        <v>0</v>
      </c>
      <c r="AH31">
        <v>0</v>
      </c>
      <c r="AI31">
        <v>9.51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9.4400000000000005E-3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8.6376000000000008</v>
      </c>
      <c r="CY31">
        <f>AA31</f>
        <v>431536.03</v>
      </c>
      <c r="CZ31">
        <f>AE31</f>
        <v>45377.08</v>
      </c>
      <c r="DA31">
        <f>AI31</f>
        <v>9.51</v>
      </c>
      <c r="DB31">
        <f t="shared" si="12"/>
        <v>428.36</v>
      </c>
      <c r="DC31">
        <f t="shared" si="13"/>
        <v>0</v>
      </c>
      <c r="DD31" t="s">
        <v>3</v>
      </c>
      <c r="DE31" t="s">
        <v>3</v>
      </c>
      <c r="DF31">
        <f>ROUND(ROUND(AE31*AI31,2)*CX31,2)</f>
        <v>3727435.61</v>
      </c>
      <c r="DG31">
        <f t="shared" si="14"/>
        <v>0</v>
      </c>
      <c r="DH31">
        <f t="shared" si="15"/>
        <v>0</v>
      </c>
      <c r="DI31">
        <f t="shared" si="5"/>
        <v>0</v>
      </c>
      <c r="DJ31">
        <f>DF31</f>
        <v>3727435.61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79105784</v>
      </c>
      <c r="C32">
        <v>79106123</v>
      </c>
      <c r="D32">
        <v>60576478</v>
      </c>
      <c r="E32">
        <v>1</v>
      </c>
      <c r="F32">
        <v>1</v>
      </c>
      <c r="G32">
        <v>1</v>
      </c>
      <c r="H32">
        <v>3</v>
      </c>
      <c r="I32" t="s">
        <v>375</v>
      </c>
      <c r="J32" t="s">
        <v>376</v>
      </c>
      <c r="K32" t="s">
        <v>377</v>
      </c>
      <c r="L32">
        <v>1339</v>
      </c>
      <c r="N32">
        <v>1007</v>
      </c>
      <c r="O32" t="s">
        <v>174</v>
      </c>
      <c r="P32" t="s">
        <v>174</v>
      </c>
      <c r="Q32">
        <v>1</v>
      </c>
      <c r="W32">
        <v>0</v>
      </c>
      <c r="X32">
        <v>-143474561</v>
      </c>
      <c r="Y32">
        <f t="shared" si="11"/>
        <v>3.15</v>
      </c>
      <c r="AA32">
        <v>23.2</v>
      </c>
      <c r="AB32">
        <v>0</v>
      </c>
      <c r="AC32">
        <v>0</v>
      </c>
      <c r="AD32">
        <v>0</v>
      </c>
      <c r="AE32">
        <v>2.44</v>
      </c>
      <c r="AF32">
        <v>0</v>
      </c>
      <c r="AG32">
        <v>0</v>
      </c>
      <c r="AH32">
        <v>0</v>
      </c>
      <c r="AI32">
        <v>9.51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3.15</v>
      </c>
      <c r="AU32" t="s">
        <v>3</v>
      </c>
      <c r="AV32">
        <v>0</v>
      </c>
      <c r="AW32">
        <v>2</v>
      </c>
      <c r="AX32">
        <v>79106151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2882.25</v>
      </c>
      <c r="CY32">
        <f>AA32</f>
        <v>23.2</v>
      </c>
      <c r="CZ32">
        <f>AE32</f>
        <v>2.44</v>
      </c>
      <c r="DA32">
        <f>AI32</f>
        <v>9.51</v>
      </c>
      <c r="DB32">
        <f t="shared" si="12"/>
        <v>7.69</v>
      </c>
      <c r="DC32">
        <f t="shared" si="13"/>
        <v>0</v>
      </c>
      <c r="DD32" t="s">
        <v>3</v>
      </c>
      <c r="DE32" t="s">
        <v>3</v>
      </c>
      <c r="DF32">
        <f>ROUND(ROUND(AE32*AI32,2)*CX32,2)</f>
        <v>66868.2</v>
      </c>
      <c r="DG32">
        <f t="shared" si="14"/>
        <v>0</v>
      </c>
      <c r="DH32">
        <f t="shared" si="15"/>
        <v>0</v>
      </c>
      <c r="DI32">
        <f t="shared" si="5"/>
        <v>0</v>
      </c>
      <c r="DJ32">
        <f>DF32</f>
        <v>66868.2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79105784</v>
      </c>
      <c r="C33">
        <v>79106155</v>
      </c>
      <c r="D33">
        <v>60564006</v>
      </c>
      <c r="E33">
        <v>70</v>
      </c>
      <c r="F33">
        <v>1</v>
      </c>
      <c r="G33">
        <v>1</v>
      </c>
      <c r="H33">
        <v>1</v>
      </c>
      <c r="I33" t="s">
        <v>378</v>
      </c>
      <c r="J33" t="s">
        <v>3</v>
      </c>
      <c r="K33" t="s">
        <v>379</v>
      </c>
      <c r="L33">
        <v>1191</v>
      </c>
      <c r="N33">
        <v>1013</v>
      </c>
      <c r="O33" t="s">
        <v>320</v>
      </c>
      <c r="P33" t="s">
        <v>320</v>
      </c>
      <c r="Q33">
        <v>1</v>
      </c>
      <c r="W33">
        <v>0</v>
      </c>
      <c r="X33">
        <v>1893946532</v>
      </c>
      <c r="Y33">
        <f t="shared" si="11"/>
        <v>14.05</v>
      </c>
      <c r="AA33">
        <v>0</v>
      </c>
      <c r="AB33">
        <v>0</v>
      </c>
      <c r="AC33">
        <v>0</v>
      </c>
      <c r="AD33">
        <v>508.1</v>
      </c>
      <c r="AE33">
        <v>0</v>
      </c>
      <c r="AF33">
        <v>0</v>
      </c>
      <c r="AG33">
        <v>0</v>
      </c>
      <c r="AH33">
        <v>9.07</v>
      </c>
      <c r="AI33">
        <v>1</v>
      </c>
      <c r="AJ33">
        <v>1</v>
      </c>
      <c r="AK33">
        <v>1</v>
      </c>
      <c r="AL33">
        <v>56.02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14.05</v>
      </c>
      <c r="AU33" t="s">
        <v>3</v>
      </c>
      <c r="AV33">
        <v>1</v>
      </c>
      <c r="AW33">
        <v>2</v>
      </c>
      <c r="AX33">
        <v>79106169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ROUND(AT33*Source!I39*AH33*AL33,2)</f>
        <v>391921.47</v>
      </c>
      <c r="CV33">
        <f>ROUND(Y33*Source!I39,7)</f>
        <v>771.34500000000003</v>
      </c>
      <c r="CW33">
        <v>0</v>
      </c>
      <c r="CX33">
        <f>ROUND(Y33*Source!I39,7)</f>
        <v>771.34500000000003</v>
      </c>
      <c r="CY33">
        <f>AD33</f>
        <v>508.1</v>
      </c>
      <c r="CZ33">
        <f>AH33</f>
        <v>9.07</v>
      </c>
      <c r="DA33">
        <f>AL33</f>
        <v>56.02</v>
      </c>
      <c r="DB33">
        <f t="shared" si="12"/>
        <v>127.43</v>
      </c>
      <c r="DC33">
        <f t="shared" si="13"/>
        <v>0</v>
      </c>
      <c r="DD33" t="s">
        <v>3</v>
      </c>
      <c r="DE33" t="s">
        <v>3</v>
      </c>
      <c r="DF33">
        <f t="shared" ref="DF33:DF40" si="16">ROUND(ROUND(AE33,2)*CX33,2)</f>
        <v>0</v>
      </c>
      <c r="DG33">
        <f t="shared" si="14"/>
        <v>0</v>
      </c>
      <c r="DH33">
        <f t="shared" si="15"/>
        <v>0</v>
      </c>
      <c r="DI33">
        <f>ROUND(ROUND(AH33*AL33,2)*CX33,2)</f>
        <v>391920.39</v>
      </c>
      <c r="DJ33">
        <f>DI33</f>
        <v>391920.39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79105784</v>
      </c>
      <c r="C34">
        <v>79106155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318</v>
      </c>
      <c r="J34" t="s">
        <v>3</v>
      </c>
      <c r="K34" t="s">
        <v>319</v>
      </c>
      <c r="L34">
        <v>1191</v>
      </c>
      <c r="N34">
        <v>1013</v>
      </c>
      <c r="O34" t="s">
        <v>320</v>
      </c>
      <c r="P34" t="s">
        <v>320</v>
      </c>
      <c r="Q34">
        <v>1</v>
      </c>
      <c r="W34">
        <v>0</v>
      </c>
      <c r="X34">
        <v>-1417349443</v>
      </c>
      <c r="Y34">
        <f t="shared" si="11"/>
        <v>1.1200000000000001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56.02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1.1200000000000001</v>
      </c>
      <c r="AU34" t="s">
        <v>3</v>
      </c>
      <c r="AV34">
        <v>2</v>
      </c>
      <c r="AW34">
        <v>2</v>
      </c>
      <c r="AX34">
        <v>79106170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61.488</v>
      </c>
      <c r="CY34">
        <f>AD34</f>
        <v>0</v>
      </c>
      <c r="CZ34">
        <f>AH34</f>
        <v>0</v>
      </c>
      <c r="DA34">
        <f>AL34</f>
        <v>1</v>
      </c>
      <c r="DB34">
        <f t="shared" si="12"/>
        <v>0</v>
      </c>
      <c r="DC34">
        <f t="shared" si="13"/>
        <v>0</v>
      </c>
      <c r="DD34" t="s">
        <v>3</v>
      </c>
      <c r="DE34" t="s">
        <v>3</v>
      </c>
      <c r="DF34">
        <f t="shared" si="16"/>
        <v>0</v>
      </c>
      <c r="DG34">
        <f t="shared" si="14"/>
        <v>0</v>
      </c>
      <c r="DH34">
        <f t="shared" ref="DH34:DH40" si="17">ROUND(ROUND(AG34*AK34,2)*CX34,2)</f>
        <v>0</v>
      </c>
      <c r="DI34">
        <f t="shared" ref="DI34:DI45" si="18">ROUND(ROUND(AH34,2)*CX34,2)</f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79105784</v>
      </c>
      <c r="C35">
        <v>79106155</v>
      </c>
      <c r="D35">
        <v>60725923</v>
      </c>
      <c r="E35">
        <v>1</v>
      </c>
      <c r="F35">
        <v>1</v>
      </c>
      <c r="G35">
        <v>1</v>
      </c>
      <c r="H35">
        <v>2</v>
      </c>
      <c r="I35" t="s">
        <v>337</v>
      </c>
      <c r="J35" t="s">
        <v>338</v>
      </c>
      <c r="K35" t="s">
        <v>339</v>
      </c>
      <c r="L35">
        <v>1367</v>
      </c>
      <c r="N35">
        <v>1011</v>
      </c>
      <c r="O35" t="s">
        <v>230</v>
      </c>
      <c r="P35" t="s">
        <v>230</v>
      </c>
      <c r="Q35">
        <v>1</v>
      </c>
      <c r="W35">
        <v>0</v>
      </c>
      <c r="X35">
        <v>-430484415</v>
      </c>
      <c r="Y35">
        <f t="shared" si="11"/>
        <v>0.56000000000000005</v>
      </c>
      <c r="AA35">
        <v>0</v>
      </c>
      <c r="AB35">
        <v>1937.57</v>
      </c>
      <c r="AC35">
        <v>756.27</v>
      </c>
      <c r="AD35">
        <v>0</v>
      </c>
      <c r="AE35">
        <v>0</v>
      </c>
      <c r="AF35">
        <v>115.4</v>
      </c>
      <c r="AG35">
        <v>13.5</v>
      </c>
      <c r="AH35">
        <v>0</v>
      </c>
      <c r="AI35">
        <v>1</v>
      </c>
      <c r="AJ35">
        <v>16.79</v>
      </c>
      <c r="AK35">
        <v>56.02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0.56000000000000005</v>
      </c>
      <c r="AU35" t="s">
        <v>3</v>
      </c>
      <c r="AV35">
        <v>0</v>
      </c>
      <c r="AW35">
        <v>2</v>
      </c>
      <c r="AX35">
        <v>79106171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ROUND(Y35*Source!I39*DO35,7)</f>
        <v>0</v>
      </c>
      <c r="CX35">
        <f>ROUND(Y35*Source!I39,7)</f>
        <v>30.744</v>
      </c>
      <c r="CY35">
        <f t="shared" ref="CY35:CY40" si="19">AB35</f>
        <v>1937.57</v>
      </c>
      <c r="CZ35">
        <f t="shared" ref="CZ35:CZ40" si="20">AF35</f>
        <v>115.4</v>
      </c>
      <c r="DA35">
        <f t="shared" ref="DA35:DA40" si="21">AJ35</f>
        <v>16.79</v>
      </c>
      <c r="DB35">
        <f t="shared" si="12"/>
        <v>64.62</v>
      </c>
      <c r="DC35">
        <f t="shared" si="13"/>
        <v>7.56</v>
      </c>
      <c r="DD35" t="s">
        <v>3</v>
      </c>
      <c r="DE35" t="s">
        <v>3</v>
      </c>
      <c r="DF35">
        <f t="shared" si="16"/>
        <v>0</v>
      </c>
      <c r="DG35">
        <f t="shared" ref="DG35:DG40" si="22">ROUND(ROUND(AF35*AJ35,2)*CX35,2)</f>
        <v>59568.65</v>
      </c>
      <c r="DH35">
        <f t="shared" si="17"/>
        <v>23250.76</v>
      </c>
      <c r="DI35">
        <f t="shared" si="18"/>
        <v>0</v>
      </c>
      <c r="DJ35">
        <f t="shared" ref="DJ35:DJ40" si="23">DG35</f>
        <v>59568.65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79105784</v>
      </c>
      <c r="C36">
        <v>79106155</v>
      </c>
      <c r="D36">
        <v>60726004</v>
      </c>
      <c r="E36">
        <v>1</v>
      </c>
      <c r="F36">
        <v>1</v>
      </c>
      <c r="G36">
        <v>1</v>
      </c>
      <c r="H36">
        <v>2</v>
      </c>
      <c r="I36" t="s">
        <v>380</v>
      </c>
      <c r="J36" t="s">
        <v>381</v>
      </c>
      <c r="K36" t="s">
        <v>382</v>
      </c>
      <c r="L36">
        <v>1367</v>
      </c>
      <c r="N36">
        <v>1011</v>
      </c>
      <c r="O36" t="s">
        <v>230</v>
      </c>
      <c r="P36" t="s">
        <v>230</v>
      </c>
      <c r="Q36">
        <v>1</v>
      </c>
      <c r="W36">
        <v>0</v>
      </c>
      <c r="X36">
        <v>321316643</v>
      </c>
      <c r="Y36">
        <f t="shared" si="11"/>
        <v>3.76</v>
      </c>
      <c r="AA36">
        <v>0</v>
      </c>
      <c r="AB36">
        <v>15.11</v>
      </c>
      <c r="AC36">
        <v>0</v>
      </c>
      <c r="AD36">
        <v>0</v>
      </c>
      <c r="AE36">
        <v>0</v>
      </c>
      <c r="AF36">
        <v>0.9</v>
      </c>
      <c r="AG36">
        <v>0</v>
      </c>
      <c r="AH36">
        <v>0</v>
      </c>
      <c r="AI36">
        <v>1</v>
      </c>
      <c r="AJ36">
        <v>16.79</v>
      </c>
      <c r="AK36">
        <v>56.02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3.76</v>
      </c>
      <c r="AU36" t="s">
        <v>3</v>
      </c>
      <c r="AV36">
        <v>0</v>
      </c>
      <c r="AW36">
        <v>2</v>
      </c>
      <c r="AX36">
        <v>79106172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ROUND(Y36*Source!I39*DO36,7)</f>
        <v>0</v>
      </c>
      <c r="CX36">
        <f>ROUND(Y36*Source!I39,7)</f>
        <v>206.42400000000001</v>
      </c>
      <c r="CY36">
        <f t="shared" si="19"/>
        <v>15.11</v>
      </c>
      <c r="CZ36">
        <f t="shared" si="20"/>
        <v>0.9</v>
      </c>
      <c r="DA36">
        <f t="shared" si="21"/>
        <v>16.79</v>
      </c>
      <c r="DB36">
        <f t="shared" si="12"/>
        <v>3.38</v>
      </c>
      <c r="DC36">
        <f t="shared" si="13"/>
        <v>0</v>
      </c>
      <c r="DD36" t="s">
        <v>3</v>
      </c>
      <c r="DE36" t="s">
        <v>3</v>
      </c>
      <c r="DF36">
        <f t="shared" si="16"/>
        <v>0</v>
      </c>
      <c r="DG36">
        <f t="shared" si="22"/>
        <v>3119.07</v>
      </c>
      <c r="DH36">
        <f t="shared" si="17"/>
        <v>0</v>
      </c>
      <c r="DI36">
        <f t="shared" si="18"/>
        <v>0</v>
      </c>
      <c r="DJ36">
        <f t="shared" si="23"/>
        <v>3119.07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79105784</v>
      </c>
      <c r="C37">
        <v>79106155</v>
      </c>
      <c r="D37">
        <v>60726137</v>
      </c>
      <c r="E37">
        <v>1</v>
      </c>
      <c r="F37">
        <v>1</v>
      </c>
      <c r="G37">
        <v>1</v>
      </c>
      <c r="H37">
        <v>2</v>
      </c>
      <c r="I37" t="s">
        <v>383</v>
      </c>
      <c r="J37" t="s">
        <v>384</v>
      </c>
      <c r="K37" t="s">
        <v>385</v>
      </c>
      <c r="L37">
        <v>1367</v>
      </c>
      <c r="N37">
        <v>1011</v>
      </c>
      <c r="O37" t="s">
        <v>230</v>
      </c>
      <c r="P37" t="s">
        <v>230</v>
      </c>
      <c r="Q37">
        <v>1</v>
      </c>
      <c r="W37">
        <v>0</v>
      </c>
      <c r="X37">
        <v>895080374</v>
      </c>
      <c r="Y37">
        <f t="shared" si="11"/>
        <v>3.76</v>
      </c>
      <c r="AA37">
        <v>0</v>
      </c>
      <c r="AB37">
        <v>449.47</v>
      </c>
      <c r="AC37">
        <v>0</v>
      </c>
      <c r="AD37">
        <v>0</v>
      </c>
      <c r="AE37">
        <v>0</v>
      </c>
      <c r="AF37">
        <v>26.77</v>
      </c>
      <c r="AG37">
        <v>0</v>
      </c>
      <c r="AH37">
        <v>0</v>
      </c>
      <c r="AI37">
        <v>1</v>
      </c>
      <c r="AJ37">
        <v>16.79</v>
      </c>
      <c r="AK37">
        <v>56.02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3.76</v>
      </c>
      <c r="AU37" t="s">
        <v>3</v>
      </c>
      <c r="AV37">
        <v>0</v>
      </c>
      <c r="AW37">
        <v>2</v>
      </c>
      <c r="AX37">
        <v>79106173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ROUND(Y37*Source!I39*DO37,7)</f>
        <v>0</v>
      </c>
      <c r="CX37">
        <f>ROUND(Y37*Source!I39,7)</f>
        <v>206.42400000000001</v>
      </c>
      <c r="CY37">
        <f t="shared" si="19"/>
        <v>449.47</v>
      </c>
      <c r="CZ37">
        <f t="shared" si="20"/>
        <v>26.77</v>
      </c>
      <c r="DA37">
        <f t="shared" si="21"/>
        <v>16.79</v>
      </c>
      <c r="DB37">
        <f t="shared" si="12"/>
        <v>100.66</v>
      </c>
      <c r="DC37">
        <f t="shared" si="13"/>
        <v>0</v>
      </c>
      <c r="DD37" t="s">
        <v>3</v>
      </c>
      <c r="DE37" t="s">
        <v>3</v>
      </c>
      <c r="DF37">
        <f t="shared" si="16"/>
        <v>0</v>
      </c>
      <c r="DG37">
        <f t="shared" si="22"/>
        <v>92781.4</v>
      </c>
      <c r="DH37">
        <f t="shared" si="17"/>
        <v>0</v>
      </c>
      <c r="DI37">
        <f t="shared" si="18"/>
        <v>0</v>
      </c>
      <c r="DJ37">
        <f t="shared" si="23"/>
        <v>92781.4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79105784</v>
      </c>
      <c r="C38">
        <v>79106155</v>
      </c>
      <c r="D38">
        <v>60726446</v>
      </c>
      <c r="E38">
        <v>1</v>
      </c>
      <c r="F38">
        <v>1</v>
      </c>
      <c r="G38">
        <v>1</v>
      </c>
      <c r="H38">
        <v>2</v>
      </c>
      <c r="I38" t="s">
        <v>386</v>
      </c>
      <c r="J38" t="s">
        <v>387</v>
      </c>
      <c r="K38" t="s">
        <v>388</v>
      </c>
      <c r="L38">
        <v>1367</v>
      </c>
      <c r="N38">
        <v>1011</v>
      </c>
      <c r="O38" t="s">
        <v>230</v>
      </c>
      <c r="P38" t="s">
        <v>230</v>
      </c>
      <c r="Q38">
        <v>1</v>
      </c>
      <c r="W38">
        <v>0</v>
      </c>
      <c r="X38">
        <v>471593767</v>
      </c>
      <c r="Y38">
        <f t="shared" si="11"/>
        <v>0.47</v>
      </c>
      <c r="AA38">
        <v>0</v>
      </c>
      <c r="AB38">
        <v>80.930000000000007</v>
      </c>
      <c r="AC38">
        <v>0</v>
      </c>
      <c r="AD38">
        <v>0</v>
      </c>
      <c r="AE38">
        <v>0</v>
      </c>
      <c r="AF38">
        <v>4.82</v>
      </c>
      <c r="AG38">
        <v>0</v>
      </c>
      <c r="AH38">
        <v>0</v>
      </c>
      <c r="AI38">
        <v>1</v>
      </c>
      <c r="AJ38">
        <v>16.79</v>
      </c>
      <c r="AK38">
        <v>56.02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0.47</v>
      </c>
      <c r="AU38" t="s">
        <v>3</v>
      </c>
      <c r="AV38">
        <v>0</v>
      </c>
      <c r="AW38">
        <v>2</v>
      </c>
      <c r="AX38">
        <v>79106174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ROUND(Y38*Source!I39*DO38,7)</f>
        <v>0</v>
      </c>
      <c r="CX38">
        <f>ROUND(Y38*Source!I39,7)</f>
        <v>25.803000000000001</v>
      </c>
      <c r="CY38">
        <f t="shared" si="19"/>
        <v>80.930000000000007</v>
      </c>
      <c r="CZ38">
        <f t="shared" si="20"/>
        <v>4.82</v>
      </c>
      <c r="DA38">
        <f t="shared" si="21"/>
        <v>16.79</v>
      </c>
      <c r="DB38">
        <f t="shared" si="12"/>
        <v>2.27</v>
      </c>
      <c r="DC38">
        <f t="shared" si="13"/>
        <v>0</v>
      </c>
      <c r="DD38" t="s">
        <v>3</v>
      </c>
      <c r="DE38" t="s">
        <v>3</v>
      </c>
      <c r="DF38">
        <f t="shared" si="16"/>
        <v>0</v>
      </c>
      <c r="DG38">
        <f t="shared" si="22"/>
        <v>2088.2399999999998</v>
      </c>
      <c r="DH38">
        <f t="shared" si="17"/>
        <v>0</v>
      </c>
      <c r="DI38">
        <f t="shared" si="18"/>
        <v>0</v>
      </c>
      <c r="DJ38">
        <f t="shared" si="23"/>
        <v>2088.2399999999998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79105784</v>
      </c>
      <c r="C39">
        <v>79106155</v>
      </c>
      <c r="D39">
        <v>60726855</v>
      </c>
      <c r="E39">
        <v>1</v>
      </c>
      <c r="F39">
        <v>1</v>
      </c>
      <c r="G39">
        <v>1</v>
      </c>
      <c r="H39">
        <v>2</v>
      </c>
      <c r="I39" t="s">
        <v>389</v>
      </c>
      <c r="J39" t="s">
        <v>390</v>
      </c>
      <c r="K39" t="s">
        <v>391</v>
      </c>
      <c r="L39">
        <v>1367</v>
      </c>
      <c r="N39">
        <v>1011</v>
      </c>
      <c r="O39" t="s">
        <v>230</v>
      </c>
      <c r="P39" t="s">
        <v>230</v>
      </c>
      <c r="Q39">
        <v>1</v>
      </c>
      <c r="W39">
        <v>0</v>
      </c>
      <c r="X39">
        <v>-554061735</v>
      </c>
      <c r="Y39">
        <f t="shared" si="11"/>
        <v>0.56000000000000005</v>
      </c>
      <c r="AA39">
        <v>0</v>
      </c>
      <c r="AB39">
        <v>1350.59</v>
      </c>
      <c r="AC39">
        <v>756.27</v>
      </c>
      <c r="AD39">
        <v>0</v>
      </c>
      <c r="AE39">
        <v>0</v>
      </c>
      <c r="AF39">
        <v>80.44</v>
      </c>
      <c r="AG39">
        <v>13.5</v>
      </c>
      <c r="AH39">
        <v>0</v>
      </c>
      <c r="AI39">
        <v>1</v>
      </c>
      <c r="AJ39">
        <v>16.79</v>
      </c>
      <c r="AK39">
        <v>56.02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0.56000000000000005</v>
      </c>
      <c r="AU39" t="s">
        <v>3</v>
      </c>
      <c r="AV39">
        <v>0</v>
      </c>
      <c r="AW39">
        <v>2</v>
      </c>
      <c r="AX39">
        <v>79106175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ROUND(Y39*Source!I39*DO39,7)</f>
        <v>0</v>
      </c>
      <c r="CX39">
        <f>ROUND(Y39*Source!I39,7)</f>
        <v>30.744</v>
      </c>
      <c r="CY39">
        <f t="shared" si="19"/>
        <v>1350.59</v>
      </c>
      <c r="CZ39">
        <f t="shared" si="20"/>
        <v>80.44</v>
      </c>
      <c r="DA39">
        <f t="shared" si="21"/>
        <v>16.79</v>
      </c>
      <c r="DB39">
        <f t="shared" si="12"/>
        <v>45.05</v>
      </c>
      <c r="DC39">
        <f t="shared" si="13"/>
        <v>7.56</v>
      </c>
      <c r="DD39" t="s">
        <v>3</v>
      </c>
      <c r="DE39" t="s">
        <v>3</v>
      </c>
      <c r="DF39">
        <f t="shared" si="16"/>
        <v>0</v>
      </c>
      <c r="DG39">
        <f t="shared" si="22"/>
        <v>41522.54</v>
      </c>
      <c r="DH39">
        <f t="shared" si="17"/>
        <v>23250.76</v>
      </c>
      <c r="DI39">
        <f t="shared" si="18"/>
        <v>0</v>
      </c>
      <c r="DJ39">
        <f t="shared" si="23"/>
        <v>41522.54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79105784</v>
      </c>
      <c r="C40">
        <v>79106155</v>
      </c>
      <c r="D40">
        <v>60727691</v>
      </c>
      <c r="E40">
        <v>1</v>
      </c>
      <c r="F40">
        <v>1</v>
      </c>
      <c r="G40">
        <v>1</v>
      </c>
      <c r="H40">
        <v>2</v>
      </c>
      <c r="I40" t="s">
        <v>392</v>
      </c>
      <c r="J40" t="s">
        <v>393</v>
      </c>
      <c r="K40" t="s">
        <v>394</v>
      </c>
      <c r="L40">
        <v>1367</v>
      </c>
      <c r="N40">
        <v>1011</v>
      </c>
      <c r="O40" t="s">
        <v>230</v>
      </c>
      <c r="P40" t="s">
        <v>230</v>
      </c>
      <c r="Q40">
        <v>1</v>
      </c>
      <c r="W40">
        <v>0</v>
      </c>
      <c r="X40">
        <v>-1521541309</v>
      </c>
      <c r="Y40">
        <f t="shared" si="11"/>
        <v>3.98</v>
      </c>
      <c r="AA40">
        <v>0</v>
      </c>
      <c r="AB40">
        <v>155.31</v>
      </c>
      <c r="AC40">
        <v>0</v>
      </c>
      <c r="AD40">
        <v>0</v>
      </c>
      <c r="AE40">
        <v>0</v>
      </c>
      <c r="AF40">
        <v>9.25</v>
      </c>
      <c r="AG40">
        <v>0</v>
      </c>
      <c r="AH40">
        <v>0</v>
      </c>
      <c r="AI40">
        <v>1</v>
      </c>
      <c r="AJ40">
        <v>16.79</v>
      </c>
      <c r="AK40">
        <v>56.02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3.98</v>
      </c>
      <c r="AU40" t="s">
        <v>3</v>
      </c>
      <c r="AV40">
        <v>0</v>
      </c>
      <c r="AW40">
        <v>2</v>
      </c>
      <c r="AX40">
        <v>79106176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ROUND(Y40*Source!I39*DO40,7)</f>
        <v>0</v>
      </c>
      <c r="CX40">
        <f>ROUND(Y40*Source!I39,7)</f>
        <v>218.50200000000001</v>
      </c>
      <c r="CY40">
        <f t="shared" si="19"/>
        <v>155.31</v>
      </c>
      <c r="CZ40">
        <f t="shared" si="20"/>
        <v>9.25</v>
      </c>
      <c r="DA40">
        <f t="shared" si="21"/>
        <v>16.79</v>
      </c>
      <c r="DB40">
        <f t="shared" si="12"/>
        <v>36.82</v>
      </c>
      <c r="DC40">
        <f t="shared" si="13"/>
        <v>0</v>
      </c>
      <c r="DD40" t="s">
        <v>3</v>
      </c>
      <c r="DE40" t="s">
        <v>3</v>
      </c>
      <c r="DF40">
        <f t="shared" si="16"/>
        <v>0</v>
      </c>
      <c r="DG40">
        <f t="shared" si="22"/>
        <v>33935.550000000003</v>
      </c>
      <c r="DH40">
        <f t="shared" si="17"/>
        <v>0</v>
      </c>
      <c r="DI40">
        <f t="shared" si="18"/>
        <v>0</v>
      </c>
      <c r="DJ40">
        <f t="shared" si="23"/>
        <v>33935.550000000003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79105784</v>
      </c>
      <c r="C41">
        <v>79106155</v>
      </c>
      <c r="D41">
        <v>60576774</v>
      </c>
      <c r="E41">
        <v>1</v>
      </c>
      <c r="F41">
        <v>1</v>
      </c>
      <c r="G41">
        <v>1</v>
      </c>
      <c r="H41">
        <v>3</v>
      </c>
      <c r="I41" t="s">
        <v>395</v>
      </c>
      <c r="J41" t="s">
        <v>396</v>
      </c>
      <c r="K41" t="s">
        <v>397</v>
      </c>
      <c r="L41">
        <v>1302</v>
      </c>
      <c r="N41">
        <v>1003</v>
      </c>
      <c r="O41" t="s">
        <v>398</v>
      </c>
      <c r="P41" t="s">
        <v>398</v>
      </c>
      <c r="Q41">
        <v>10</v>
      </c>
      <c r="W41">
        <v>0</v>
      </c>
      <c r="X41">
        <v>-893440473</v>
      </c>
      <c r="Y41">
        <f t="shared" si="11"/>
        <v>0.3</v>
      </c>
      <c r="AA41">
        <v>65.62</v>
      </c>
      <c r="AB41">
        <v>0</v>
      </c>
      <c r="AC41">
        <v>0</v>
      </c>
      <c r="AD41">
        <v>0</v>
      </c>
      <c r="AE41">
        <v>6.9</v>
      </c>
      <c r="AF41">
        <v>0</v>
      </c>
      <c r="AG41">
        <v>0</v>
      </c>
      <c r="AH41">
        <v>0</v>
      </c>
      <c r="AI41">
        <v>9.51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3</v>
      </c>
      <c r="AV41">
        <v>0</v>
      </c>
      <c r="AW41">
        <v>2</v>
      </c>
      <c r="AX41">
        <v>79106177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16.47</v>
      </c>
      <c r="CY41">
        <f>AA41</f>
        <v>65.62</v>
      </c>
      <c r="CZ41">
        <f>AE41</f>
        <v>6.9</v>
      </c>
      <c r="DA41">
        <f>AI41</f>
        <v>9.51</v>
      </c>
      <c r="DB41">
        <f t="shared" si="12"/>
        <v>2.0699999999999998</v>
      </c>
      <c r="DC41">
        <f t="shared" si="13"/>
        <v>0</v>
      </c>
      <c r="DD41" t="s">
        <v>3</v>
      </c>
      <c r="DE41" t="s">
        <v>3</v>
      </c>
      <c r="DF41">
        <f>ROUND(ROUND(AE41*AI41,2)*CX41,2)</f>
        <v>1080.76</v>
      </c>
      <c r="DG41">
        <f t="shared" ref="DG41:DG48" si="24">ROUND(ROUND(AF41,2)*CX41,2)</f>
        <v>0</v>
      </c>
      <c r="DH41">
        <f t="shared" ref="DH41:DH47" si="25">ROUND(ROUND(AG41,2)*CX41,2)</f>
        <v>0</v>
      </c>
      <c r="DI41">
        <f t="shared" si="18"/>
        <v>0</v>
      </c>
      <c r="DJ41">
        <f>DF41</f>
        <v>1080.76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79105784</v>
      </c>
      <c r="C42">
        <v>79106155</v>
      </c>
      <c r="D42">
        <v>60599209</v>
      </c>
      <c r="E42">
        <v>1</v>
      </c>
      <c r="F42">
        <v>1</v>
      </c>
      <c r="G42">
        <v>1</v>
      </c>
      <c r="H42">
        <v>3</v>
      </c>
      <c r="I42" t="s">
        <v>399</v>
      </c>
      <c r="J42" t="s">
        <v>400</v>
      </c>
      <c r="K42" t="s">
        <v>401</v>
      </c>
      <c r="L42">
        <v>1348</v>
      </c>
      <c r="N42">
        <v>1009</v>
      </c>
      <c r="O42" t="s">
        <v>68</v>
      </c>
      <c r="P42" t="s">
        <v>68</v>
      </c>
      <c r="Q42">
        <v>1000</v>
      </c>
      <c r="W42">
        <v>0</v>
      </c>
      <c r="X42">
        <v>-304607572</v>
      </c>
      <c r="Y42">
        <f t="shared" si="11"/>
        <v>5.0000000000000001E-4</v>
      </c>
      <c r="AA42">
        <v>647155.5</v>
      </c>
      <c r="AB42">
        <v>0</v>
      </c>
      <c r="AC42">
        <v>0</v>
      </c>
      <c r="AD42">
        <v>0</v>
      </c>
      <c r="AE42">
        <v>68050</v>
      </c>
      <c r="AF42">
        <v>0</v>
      </c>
      <c r="AG42">
        <v>0</v>
      </c>
      <c r="AH42">
        <v>0</v>
      </c>
      <c r="AI42">
        <v>9.51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5.0000000000000001E-4</v>
      </c>
      <c r="AU42" t="s">
        <v>3</v>
      </c>
      <c r="AV42">
        <v>0</v>
      </c>
      <c r="AW42">
        <v>2</v>
      </c>
      <c r="AX42">
        <v>79106178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2.7449999999999999E-2</v>
      </c>
      <c r="CY42">
        <f>AA42</f>
        <v>647155.5</v>
      </c>
      <c r="CZ42">
        <f>AE42</f>
        <v>68050</v>
      </c>
      <c r="DA42">
        <f>AI42</f>
        <v>9.51</v>
      </c>
      <c r="DB42">
        <f t="shared" si="12"/>
        <v>34.03</v>
      </c>
      <c r="DC42">
        <f t="shared" si="13"/>
        <v>0</v>
      </c>
      <c r="DD42" t="s">
        <v>3</v>
      </c>
      <c r="DE42" t="s">
        <v>3</v>
      </c>
      <c r="DF42">
        <f>ROUND(ROUND(AE42*AI42,2)*CX42,2)</f>
        <v>17764.419999999998</v>
      </c>
      <c r="DG42">
        <f t="shared" si="24"/>
        <v>0</v>
      </c>
      <c r="DH42">
        <f t="shared" si="25"/>
        <v>0</v>
      </c>
      <c r="DI42">
        <f t="shared" si="18"/>
        <v>0</v>
      </c>
      <c r="DJ42">
        <f>DF42</f>
        <v>17764.419999999998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79105784</v>
      </c>
      <c r="C43">
        <v>79106155</v>
      </c>
      <c r="D43">
        <v>60607972</v>
      </c>
      <c r="E43">
        <v>1</v>
      </c>
      <c r="F43">
        <v>1</v>
      </c>
      <c r="G43">
        <v>1</v>
      </c>
      <c r="H43">
        <v>3</v>
      </c>
      <c r="I43" t="s">
        <v>402</v>
      </c>
      <c r="J43" t="s">
        <v>403</v>
      </c>
      <c r="K43" t="s">
        <v>404</v>
      </c>
      <c r="L43">
        <v>1348</v>
      </c>
      <c r="N43">
        <v>1009</v>
      </c>
      <c r="O43" t="s">
        <v>68</v>
      </c>
      <c r="P43" t="s">
        <v>68</v>
      </c>
      <c r="Q43">
        <v>1000</v>
      </c>
      <c r="W43">
        <v>0</v>
      </c>
      <c r="X43">
        <v>-238078035</v>
      </c>
      <c r="Y43">
        <f t="shared" si="11"/>
        <v>5.0000000000000001E-4</v>
      </c>
      <c r="AA43">
        <v>90820.6</v>
      </c>
      <c r="AB43">
        <v>0</v>
      </c>
      <c r="AC43">
        <v>0</v>
      </c>
      <c r="AD43">
        <v>0</v>
      </c>
      <c r="AE43">
        <v>9550.01</v>
      </c>
      <c r="AF43">
        <v>0</v>
      </c>
      <c r="AG43">
        <v>0</v>
      </c>
      <c r="AH43">
        <v>0</v>
      </c>
      <c r="AI43">
        <v>9.51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5.0000000000000001E-4</v>
      </c>
      <c r="AU43" t="s">
        <v>3</v>
      </c>
      <c r="AV43">
        <v>0</v>
      </c>
      <c r="AW43">
        <v>2</v>
      </c>
      <c r="AX43">
        <v>79106179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2.7449999999999999E-2</v>
      </c>
      <c r="CY43">
        <f>AA43</f>
        <v>90820.6</v>
      </c>
      <c r="CZ43">
        <f>AE43</f>
        <v>9550.01</v>
      </c>
      <c r="DA43">
        <f>AI43</f>
        <v>9.51</v>
      </c>
      <c r="DB43">
        <f t="shared" si="12"/>
        <v>4.78</v>
      </c>
      <c r="DC43">
        <f t="shared" si="13"/>
        <v>0</v>
      </c>
      <c r="DD43" t="s">
        <v>3</v>
      </c>
      <c r="DE43" t="s">
        <v>3</v>
      </c>
      <c r="DF43">
        <f>ROUND(ROUND(AE43*AI43,2)*CX43,2)</f>
        <v>2493.0300000000002</v>
      </c>
      <c r="DG43">
        <f t="shared" si="24"/>
        <v>0</v>
      </c>
      <c r="DH43">
        <f t="shared" si="25"/>
        <v>0</v>
      </c>
      <c r="DI43">
        <f t="shared" si="18"/>
        <v>0</v>
      </c>
      <c r="DJ43">
        <f>DF43</f>
        <v>2493.0300000000002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79105784</v>
      </c>
      <c r="C44">
        <v>79106155</v>
      </c>
      <c r="D44">
        <v>60623072</v>
      </c>
      <c r="E44">
        <v>1</v>
      </c>
      <c r="F44">
        <v>1</v>
      </c>
      <c r="G44">
        <v>1</v>
      </c>
      <c r="H44">
        <v>3</v>
      </c>
      <c r="I44" t="s">
        <v>405</v>
      </c>
      <c r="J44" t="s">
        <v>406</v>
      </c>
      <c r="K44" t="s">
        <v>407</v>
      </c>
      <c r="L44">
        <v>1425</v>
      </c>
      <c r="N44">
        <v>1013</v>
      </c>
      <c r="O44" t="s">
        <v>408</v>
      </c>
      <c r="P44" t="s">
        <v>408</v>
      </c>
      <c r="Q44">
        <v>1</v>
      </c>
      <c r="W44">
        <v>0</v>
      </c>
      <c r="X44">
        <v>-1450233196</v>
      </c>
      <c r="Y44">
        <f t="shared" si="11"/>
        <v>0.02</v>
      </c>
      <c r="AA44">
        <v>37906.86</v>
      </c>
      <c r="AB44">
        <v>0</v>
      </c>
      <c r="AC44">
        <v>0</v>
      </c>
      <c r="AD44">
        <v>0</v>
      </c>
      <c r="AE44">
        <v>3986</v>
      </c>
      <c r="AF44">
        <v>0</v>
      </c>
      <c r="AG44">
        <v>0</v>
      </c>
      <c r="AH44">
        <v>0</v>
      </c>
      <c r="AI44">
        <v>9.51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79106180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1.0980000000000001</v>
      </c>
      <c r="CY44">
        <f>AA44</f>
        <v>37906.86</v>
      </c>
      <c r="CZ44">
        <f>AE44</f>
        <v>3986</v>
      </c>
      <c r="DA44">
        <f>AI44</f>
        <v>9.51</v>
      </c>
      <c r="DB44">
        <f t="shared" si="12"/>
        <v>79.72</v>
      </c>
      <c r="DC44">
        <f t="shared" si="13"/>
        <v>0</v>
      </c>
      <c r="DD44" t="s">
        <v>3</v>
      </c>
      <c r="DE44" t="s">
        <v>3</v>
      </c>
      <c r="DF44">
        <f>ROUND(ROUND(AE44*AI44,2)*CX44,2)</f>
        <v>41621.730000000003</v>
      </c>
      <c r="DG44">
        <f t="shared" si="24"/>
        <v>0</v>
      </c>
      <c r="DH44">
        <f t="shared" si="25"/>
        <v>0</v>
      </c>
      <c r="DI44">
        <f t="shared" si="18"/>
        <v>0</v>
      </c>
      <c r="DJ44">
        <f>DF44</f>
        <v>41621.730000000003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ROW(Source!A39)</f>
        <v>39</v>
      </c>
      <c r="B45">
        <v>79105784</v>
      </c>
      <c r="C45">
        <v>79106155</v>
      </c>
      <c r="D45">
        <v>60568913</v>
      </c>
      <c r="E45">
        <v>70</v>
      </c>
      <c r="F45">
        <v>1</v>
      </c>
      <c r="G45">
        <v>1</v>
      </c>
      <c r="H45">
        <v>3</v>
      </c>
      <c r="I45" t="s">
        <v>409</v>
      </c>
      <c r="J45" t="s">
        <v>3</v>
      </c>
      <c r="K45" t="s">
        <v>410</v>
      </c>
      <c r="L45">
        <v>1374</v>
      </c>
      <c r="N45">
        <v>1013</v>
      </c>
      <c r="O45" t="s">
        <v>411</v>
      </c>
      <c r="P45" t="s">
        <v>411</v>
      </c>
      <c r="Q45">
        <v>1</v>
      </c>
      <c r="W45">
        <v>0</v>
      </c>
      <c r="X45">
        <v>-1731369543</v>
      </c>
      <c r="Y45">
        <f t="shared" si="11"/>
        <v>2.5499999999999998</v>
      </c>
      <c r="AA45">
        <v>9.51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9.51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2.5499999999999998</v>
      </c>
      <c r="AU45" t="s">
        <v>3</v>
      </c>
      <c r="AV45">
        <v>0</v>
      </c>
      <c r="AW45">
        <v>2</v>
      </c>
      <c r="AX45">
        <v>79106181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ROUND(Y45*Source!I39,7)</f>
        <v>139.995</v>
      </c>
      <c r="CY45">
        <f>AA45</f>
        <v>9.51</v>
      </c>
      <c r="CZ45">
        <f>AE45</f>
        <v>1</v>
      </c>
      <c r="DA45">
        <f>AI45</f>
        <v>9.51</v>
      </c>
      <c r="DB45">
        <f t="shared" si="12"/>
        <v>2.5499999999999998</v>
      </c>
      <c r="DC45">
        <f t="shared" si="13"/>
        <v>0</v>
      </c>
      <c r="DD45" t="s">
        <v>3</v>
      </c>
      <c r="DE45" t="s">
        <v>3</v>
      </c>
      <c r="DF45">
        <f>ROUND(ROUND(AE45*AI45,2)*CX45,2)</f>
        <v>1331.35</v>
      </c>
      <c r="DG45">
        <f t="shared" si="24"/>
        <v>0</v>
      </c>
      <c r="DH45">
        <f t="shared" si="25"/>
        <v>0</v>
      </c>
      <c r="DI45">
        <f t="shared" si="18"/>
        <v>0</v>
      </c>
      <c r="DJ45">
        <f>DF45</f>
        <v>1331.35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79105784</v>
      </c>
      <c r="C46">
        <v>79106183</v>
      </c>
      <c r="D46">
        <v>60563956</v>
      </c>
      <c r="E46">
        <v>70</v>
      </c>
      <c r="F46">
        <v>1</v>
      </c>
      <c r="G46">
        <v>1</v>
      </c>
      <c r="H46">
        <v>1</v>
      </c>
      <c r="I46" t="s">
        <v>412</v>
      </c>
      <c r="J46" t="s">
        <v>3</v>
      </c>
      <c r="K46" t="s">
        <v>413</v>
      </c>
      <c r="L46">
        <v>1191</v>
      </c>
      <c r="N46">
        <v>1013</v>
      </c>
      <c r="O46" t="s">
        <v>320</v>
      </c>
      <c r="P46" t="s">
        <v>320</v>
      </c>
      <c r="Q46">
        <v>1</v>
      </c>
      <c r="W46">
        <v>0</v>
      </c>
      <c r="X46">
        <v>2031828327</v>
      </c>
      <c r="Y46">
        <f>(AT46*ROUND((1.15*1.15),7))</f>
        <v>327.98</v>
      </c>
      <c r="AA46">
        <v>0</v>
      </c>
      <c r="AB46">
        <v>0</v>
      </c>
      <c r="AC46">
        <v>0</v>
      </c>
      <c r="AD46">
        <v>436.96</v>
      </c>
      <c r="AE46">
        <v>0</v>
      </c>
      <c r="AF46">
        <v>0</v>
      </c>
      <c r="AG46">
        <v>0</v>
      </c>
      <c r="AH46">
        <v>7.8</v>
      </c>
      <c r="AI46">
        <v>1</v>
      </c>
      <c r="AJ46">
        <v>1</v>
      </c>
      <c r="AK46">
        <v>1</v>
      </c>
      <c r="AL46">
        <v>56.02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248</v>
      </c>
      <c r="AU46" t="s">
        <v>23</v>
      </c>
      <c r="AV46">
        <v>1</v>
      </c>
      <c r="AW46">
        <v>2</v>
      </c>
      <c r="AX46">
        <v>79106185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ROUND(AT46*Source!I79*AH46*AL46,2)</f>
        <v>285271.09000000003</v>
      </c>
      <c r="CV46">
        <f>ROUND(Y46*Source!I79,7)</f>
        <v>863.40734999999995</v>
      </c>
      <c r="CW46">
        <v>0</v>
      </c>
      <c r="CX46">
        <f>ROUND(Y46*Source!I79,7)</f>
        <v>863.40734999999995</v>
      </c>
      <c r="CY46">
        <f>AD46</f>
        <v>436.96</v>
      </c>
      <c r="CZ46">
        <f>AH46</f>
        <v>7.8</v>
      </c>
      <c r="DA46">
        <f>AL46</f>
        <v>56.02</v>
      </c>
      <c r="DB46">
        <f>ROUND((ROUND(AT46*CZ46,2)*ROUND((1.15*1.15),7)),6)</f>
        <v>2558.2440000000001</v>
      </c>
      <c r="DC46">
        <f>ROUND((ROUND(AT46*AG46,2)*ROUND((1.15*1.15),7)),6)</f>
        <v>0</v>
      </c>
      <c r="DD46" t="s">
        <v>3</v>
      </c>
      <c r="DE46" t="s">
        <v>3</v>
      </c>
      <c r="DF46">
        <f>ROUND(ROUND(AE46,2)*CX46,2)</f>
        <v>0</v>
      </c>
      <c r="DG46">
        <f t="shared" si="24"/>
        <v>0</v>
      </c>
      <c r="DH46">
        <f t="shared" si="25"/>
        <v>0</v>
      </c>
      <c r="DI46">
        <f>ROUND(ROUND(AH46*AL46,2)*CX46,2)</f>
        <v>377274.48</v>
      </c>
      <c r="DJ46">
        <f>DI46</f>
        <v>377274.48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ROW(Source!A80)</f>
        <v>80</v>
      </c>
      <c r="B47">
        <v>79105784</v>
      </c>
      <c r="C47">
        <v>79106186</v>
      </c>
      <c r="D47">
        <v>60564024</v>
      </c>
      <c r="E47">
        <v>70</v>
      </c>
      <c r="F47">
        <v>1</v>
      </c>
      <c r="G47">
        <v>1</v>
      </c>
      <c r="H47">
        <v>1</v>
      </c>
      <c r="I47" t="s">
        <v>414</v>
      </c>
      <c r="J47" t="s">
        <v>3</v>
      </c>
      <c r="K47" t="s">
        <v>415</v>
      </c>
      <c r="L47">
        <v>1191</v>
      </c>
      <c r="N47">
        <v>1013</v>
      </c>
      <c r="O47" t="s">
        <v>320</v>
      </c>
      <c r="P47" t="s">
        <v>320</v>
      </c>
      <c r="Q47">
        <v>1</v>
      </c>
      <c r="W47">
        <v>0</v>
      </c>
      <c r="X47">
        <v>-2012709214</v>
      </c>
      <c r="Y47">
        <f>(AT47*ROUND(1.15,7))</f>
        <v>6.0949999999999998</v>
      </c>
      <c r="AA47">
        <v>0</v>
      </c>
      <c r="AB47">
        <v>0</v>
      </c>
      <c r="AC47">
        <v>0</v>
      </c>
      <c r="AD47">
        <v>526.59</v>
      </c>
      <c r="AE47">
        <v>0</v>
      </c>
      <c r="AF47">
        <v>0</v>
      </c>
      <c r="AG47">
        <v>0</v>
      </c>
      <c r="AH47">
        <v>9.4</v>
      </c>
      <c r="AI47">
        <v>1</v>
      </c>
      <c r="AJ47">
        <v>1</v>
      </c>
      <c r="AK47">
        <v>1</v>
      </c>
      <c r="AL47">
        <v>56.02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5.3</v>
      </c>
      <c r="AU47" t="s">
        <v>63</v>
      </c>
      <c r="AV47">
        <v>1</v>
      </c>
      <c r="AW47">
        <v>2</v>
      </c>
      <c r="AX47">
        <v>79106191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ROUND(AT47*Source!I80*AH47*AL47,2)</f>
        <v>9070.48</v>
      </c>
      <c r="CV47">
        <f>ROUND(Y47*Source!I80,7)</f>
        <v>19.80875</v>
      </c>
      <c r="CW47">
        <v>0</v>
      </c>
      <c r="CX47">
        <f>ROUND(Y47*Source!I80,7)</f>
        <v>19.80875</v>
      </c>
      <c r="CY47">
        <f>AD47</f>
        <v>526.59</v>
      </c>
      <c r="CZ47">
        <f>AH47</f>
        <v>9.4</v>
      </c>
      <c r="DA47">
        <f>AL47</f>
        <v>56.02</v>
      </c>
      <c r="DB47">
        <f>ROUND((ROUND(AT47*CZ47,2)*ROUND(1.15,7)),6)</f>
        <v>57.292999999999999</v>
      </c>
      <c r="DC47">
        <f>ROUND((ROUND(AT47*AG47,2)*ROUND(1.15,7)),6)</f>
        <v>0</v>
      </c>
      <c r="DD47" t="s">
        <v>3</v>
      </c>
      <c r="DE47" t="s">
        <v>3</v>
      </c>
      <c r="DF47">
        <f>ROUND(ROUND(AE47,2)*CX47,2)</f>
        <v>0</v>
      </c>
      <c r="DG47">
        <f t="shared" si="24"/>
        <v>0</v>
      </c>
      <c r="DH47">
        <f t="shared" si="25"/>
        <v>0</v>
      </c>
      <c r="DI47">
        <f>ROUND(ROUND(AH47*AL47,2)*CX47,2)</f>
        <v>10431.09</v>
      </c>
      <c r="DJ47">
        <f>DI47</f>
        <v>10431.09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ROW(Source!A80)</f>
        <v>80</v>
      </c>
      <c r="B48">
        <v>79105784</v>
      </c>
      <c r="C48">
        <v>79106186</v>
      </c>
      <c r="D48">
        <v>60564180</v>
      </c>
      <c r="E48">
        <v>70</v>
      </c>
      <c r="F48">
        <v>1</v>
      </c>
      <c r="G48">
        <v>1</v>
      </c>
      <c r="H48">
        <v>1</v>
      </c>
      <c r="I48" t="s">
        <v>318</v>
      </c>
      <c r="J48" t="s">
        <v>3</v>
      </c>
      <c r="K48" t="s">
        <v>319</v>
      </c>
      <c r="L48">
        <v>1191</v>
      </c>
      <c r="N48">
        <v>1013</v>
      </c>
      <c r="O48" t="s">
        <v>320</v>
      </c>
      <c r="P48" t="s">
        <v>320</v>
      </c>
      <c r="Q48">
        <v>1</v>
      </c>
      <c r="W48">
        <v>0</v>
      </c>
      <c r="X48">
        <v>-1417349443</v>
      </c>
      <c r="Y48">
        <f>(AT48*ROUND(1.15,7))</f>
        <v>4.4849999999999994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56.02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3.9</v>
      </c>
      <c r="AU48" t="s">
        <v>63</v>
      </c>
      <c r="AV48">
        <v>2</v>
      </c>
      <c r="AW48">
        <v>2</v>
      </c>
      <c r="AX48">
        <v>79106192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ROUND(Y48*Source!I80,7)</f>
        <v>14.57625</v>
      </c>
      <c r="CY48">
        <f>AD48</f>
        <v>0</v>
      </c>
      <c r="CZ48">
        <f>AH48</f>
        <v>0</v>
      </c>
      <c r="DA48">
        <f>AL48</f>
        <v>1</v>
      </c>
      <c r="DB48">
        <f>ROUND((ROUND(AT48*CZ48,2)*ROUND(1.15,7)),6)</f>
        <v>0</v>
      </c>
      <c r="DC48">
        <f>ROUND((ROUND(AT48*AG48,2)*ROUND(1.15,7)),6)</f>
        <v>0</v>
      </c>
      <c r="DD48" t="s">
        <v>3</v>
      </c>
      <c r="DE48" t="s">
        <v>3</v>
      </c>
      <c r="DF48">
        <f>ROUND(ROUND(AE48,2)*CX48,2)</f>
        <v>0</v>
      </c>
      <c r="DG48">
        <f t="shared" si="24"/>
        <v>0</v>
      </c>
      <c r="DH48">
        <f>ROUND(ROUND(AG48*AK48,2)*CX48,2)</f>
        <v>0</v>
      </c>
      <c r="DI48">
        <f>ROUND(ROUND(AH48,2)*CX48,2)</f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ROW(Source!A80)</f>
        <v>80</v>
      </c>
      <c r="B49">
        <v>79105784</v>
      </c>
      <c r="C49">
        <v>79106186</v>
      </c>
      <c r="D49">
        <v>60726853</v>
      </c>
      <c r="E49">
        <v>1</v>
      </c>
      <c r="F49">
        <v>1</v>
      </c>
      <c r="G49">
        <v>1</v>
      </c>
      <c r="H49">
        <v>2</v>
      </c>
      <c r="I49" t="s">
        <v>416</v>
      </c>
      <c r="J49" t="s">
        <v>417</v>
      </c>
      <c r="K49" t="s">
        <v>418</v>
      </c>
      <c r="L49">
        <v>1367</v>
      </c>
      <c r="N49">
        <v>1011</v>
      </c>
      <c r="O49" t="s">
        <v>230</v>
      </c>
      <c r="P49" t="s">
        <v>230</v>
      </c>
      <c r="Q49">
        <v>1</v>
      </c>
      <c r="W49">
        <v>0</v>
      </c>
      <c r="X49">
        <v>509054691</v>
      </c>
      <c r="Y49">
        <f>(AT49*ROUND(1.15,7))</f>
        <v>4.4849999999999994</v>
      </c>
      <c r="AA49">
        <v>0</v>
      </c>
      <c r="AB49">
        <v>1103.27</v>
      </c>
      <c r="AC49">
        <v>649.83000000000004</v>
      </c>
      <c r="AD49">
        <v>0</v>
      </c>
      <c r="AE49">
        <v>0</v>
      </c>
      <c r="AF49">
        <v>65.709999999999994</v>
      </c>
      <c r="AG49">
        <v>11.6</v>
      </c>
      <c r="AH49">
        <v>0</v>
      </c>
      <c r="AI49">
        <v>1</v>
      </c>
      <c r="AJ49">
        <v>16.79</v>
      </c>
      <c r="AK49">
        <v>56.02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3.9</v>
      </c>
      <c r="AU49" t="s">
        <v>63</v>
      </c>
      <c r="AV49">
        <v>0</v>
      </c>
      <c r="AW49">
        <v>2</v>
      </c>
      <c r="AX49">
        <v>79106193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ROUND(Y49*Source!I80*DO49,7)</f>
        <v>0</v>
      </c>
      <c r="CX49">
        <f>ROUND(Y49*Source!I80,7)</f>
        <v>14.57625</v>
      </c>
      <c r="CY49">
        <f>AB49</f>
        <v>1103.27</v>
      </c>
      <c r="CZ49">
        <f>AF49</f>
        <v>65.709999999999994</v>
      </c>
      <c r="DA49">
        <f>AJ49</f>
        <v>16.79</v>
      </c>
      <c r="DB49">
        <f>ROUND((ROUND(AT49*CZ49,2)*ROUND(1.15,7)),6)</f>
        <v>294.71050000000002</v>
      </c>
      <c r="DC49">
        <f>ROUND((ROUND(AT49*AG49,2)*ROUND(1.15,7)),6)</f>
        <v>52.026000000000003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16081.54</v>
      </c>
      <c r="DH49">
        <f>ROUND(ROUND(AG49*AK49,2)*CX49,2)</f>
        <v>9472.08</v>
      </c>
      <c r="DI49">
        <f>ROUND(ROUND(AH49,2)*CX49,2)</f>
        <v>0</v>
      </c>
      <c r="DJ49">
        <f>DG49</f>
        <v>16081.54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ROW(Source!A80)</f>
        <v>80</v>
      </c>
      <c r="B50">
        <v>79105784</v>
      </c>
      <c r="C50">
        <v>79106186</v>
      </c>
      <c r="D50">
        <v>60568913</v>
      </c>
      <c r="E50">
        <v>70</v>
      </c>
      <c r="F50">
        <v>1</v>
      </c>
      <c r="G50">
        <v>1</v>
      </c>
      <c r="H50">
        <v>3</v>
      </c>
      <c r="I50" t="s">
        <v>409</v>
      </c>
      <c r="J50" t="s">
        <v>3</v>
      </c>
      <c r="K50" t="s">
        <v>410</v>
      </c>
      <c r="L50">
        <v>1374</v>
      </c>
      <c r="N50">
        <v>1013</v>
      </c>
      <c r="O50" t="s">
        <v>411</v>
      </c>
      <c r="P50" t="s">
        <v>411</v>
      </c>
      <c r="Q50">
        <v>1</v>
      </c>
      <c r="W50">
        <v>0</v>
      </c>
      <c r="X50">
        <v>-1731369543</v>
      </c>
      <c r="Y50">
        <f>AT50</f>
        <v>1</v>
      </c>
      <c r="AA50">
        <v>9.51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9.51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79106194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ROUND(Y50*Source!I80,7)</f>
        <v>3.25</v>
      </c>
      <c r="CY50">
        <f>AA50</f>
        <v>9.51</v>
      </c>
      <c r="CZ50">
        <f>AE50</f>
        <v>1</v>
      </c>
      <c r="DA50">
        <f>AI50</f>
        <v>9.51</v>
      </c>
      <c r="DB50">
        <f>ROUND(ROUND(AT50*CZ50,2),6)</f>
        <v>1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30.91</v>
      </c>
      <c r="DG50">
        <f>ROUND(ROUND(AF50,2)*CX50,2)</f>
        <v>0</v>
      </c>
      <c r="DH50">
        <f>ROUND(ROUND(AG50,2)*CX50,2)</f>
        <v>0</v>
      </c>
      <c r="DI50">
        <f>ROUND(ROUND(AH50,2)*CX50,2)</f>
        <v>0</v>
      </c>
      <c r="DJ50">
        <f>DF50</f>
        <v>30.91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ROW(Source!A82)</f>
        <v>82</v>
      </c>
      <c r="B51">
        <v>79105784</v>
      </c>
      <c r="C51">
        <v>79106196</v>
      </c>
      <c r="D51">
        <v>60564024</v>
      </c>
      <c r="E51">
        <v>70</v>
      </c>
      <c r="F51">
        <v>1</v>
      </c>
      <c r="G51">
        <v>1</v>
      </c>
      <c r="H51">
        <v>1</v>
      </c>
      <c r="I51" t="s">
        <v>414</v>
      </c>
      <c r="J51" t="s">
        <v>3</v>
      </c>
      <c r="K51" t="s">
        <v>415</v>
      </c>
      <c r="L51">
        <v>1191</v>
      </c>
      <c r="N51">
        <v>1013</v>
      </c>
      <c r="O51" t="s">
        <v>320</v>
      </c>
      <c r="P51" t="s">
        <v>320</v>
      </c>
      <c r="Q51">
        <v>1</v>
      </c>
      <c r="W51">
        <v>0</v>
      </c>
      <c r="X51">
        <v>-2012709214</v>
      </c>
      <c r="Y51">
        <f t="shared" ref="Y51:Y56" si="26">(AT51*ROUND((1.15*1.2),7))</f>
        <v>15.1248</v>
      </c>
      <c r="AA51">
        <v>0</v>
      </c>
      <c r="AB51">
        <v>0</v>
      </c>
      <c r="AC51">
        <v>0</v>
      </c>
      <c r="AD51">
        <v>526.59</v>
      </c>
      <c r="AE51">
        <v>0</v>
      </c>
      <c r="AF51">
        <v>0</v>
      </c>
      <c r="AG51">
        <v>0</v>
      </c>
      <c r="AH51">
        <v>9.4</v>
      </c>
      <c r="AI51">
        <v>1</v>
      </c>
      <c r="AJ51">
        <v>1</v>
      </c>
      <c r="AK51">
        <v>1</v>
      </c>
      <c r="AL51">
        <v>56.02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10.96</v>
      </c>
      <c r="AU51" t="s">
        <v>180</v>
      </c>
      <c r="AV51">
        <v>1</v>
      </c>
      <c r="AW51">
        <v>2</v>
      </c>
      <c r="AX51">
        <v>79106209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ROUND(AT51*Source!I82*AH51*AL51,2)</f>
        <v>112542.39</v>
      </c>
      <c r="CV51">
        <f>ROUND(Y51*Source!I82,7)</f>
        <v>294.93360000000001</v>
      </c>
      <c r="CW51">
        <v>0</v>
      </c>
      <c r="CX51">
        <f>ROUND(Y51*Source!I82,7)</f>
        <v>294.93360000000001</v>
      </c>
      <c r="CY51">
        <f>AD51</f>
        <v>526.59</v>
      </c>
      <c r="CZ51">
        <f>AH51</f>
        <v>9.4</v>
      </c>
      <c r="DA51">
        <f>AL51</f>
        <v>56.02</v>
      </c>
      <c r="DB51">
        <f t="shared" ref="DB51:DB56" si="27">ROUND((ROUND(AT51*CZ51,2)*ROUND((1.15*1.2),7)),6)</f>
        <v>142.16759999999999</v>
      </c>
      <c r="DC51">
        <f t="shared" ref="DC51:DC56" si="28">ROUND((ROUND(AT51*AG51,2)*ROUND((1.15*1.2),7)),6)</f>
        <v>0</v>
      </c>
      <c r="DD51" t="s">
        <v>3</v>
      </c>
      <c r="DE51" t="s">
        <v>3</v>
      </c>
      <c r="DF51">
        <f t="shared" ref="DF51:DF56" si="29">ROUND(ROUND(AE51,2)*CX51,2)</f>
        <v>0</v>
      </c>
      <c r="DG51">
        <f>ROUND(ROUND(AF51,2)*CX51,2)</f>
        <v>0</v>
      </c>
      <c r="DH51">
        <f>ROUND(ROUND(AG51,2)*CX51,2)</f>
        <v>0</v>
      </c>
      <c r="DI51">
        <f>ROUND(ROUND(AH51*AL51,2)*CX51,2)</f>
        <v>155309.07999999999</v>
      </c>
      <c r="DJ51">
        <f>DI51</f>
        <v>155309.07999999999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ROW(Source!A82)</f>
        <v>82</v>
      </c>
      <c r="B52">
        <v>79105784</v>
      </c>
      <c r="C52">
        <v>79106196</v>
      </c>
      <c r="D52">
        <v>60564180</v>
      </c>
      <c r="E52">
        <v>70</v>
      </c>
      <c r="F52">
        <v>1</v>
      </c>
      <c r="G52">
        <v>1</v>
      </c>
      <c r="H52">
        <v>1</v>
      </c>
      <c r="I52" t="s">
        <v>318</v>
      </c>
      <c r="J52" t="s">
        <v>3</v>
      </c>
      <c r="K52" t="s">
        <v>319</v>
      </c>
      <c r="L52">
        <v>1191</v>
      </c>
      <c r="N52">
        <v>1013</v>
      </c>
      <c r="O52" t="s">
        <v>320</v>
      </c>
      <c r="P52" t="s">
        <v>320</v>
      </c>
      <c r="Q52">
        <v>1</v>
      </c>
      <c r="W52">
        <v>0</v>
      </c>
      <c r="X52">
        <v>-1417349443</v>
      </c>
      <c r="Y52">
        <f t="shared" si="26"/>
        <v>1.242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56.02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0.9</v>
      </c>
      <c r="AU52" t="s">
        <v>180</v>
      </c>
      <c r="AV52">
        <v>2</v>
      </c>
      <c r="AW52">
        <v>2</v>
      </c>
      <c r="AX52">
        <v>79106210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ROUND(Y52*Source!I82,7)</f>
        <v>24.219000000000001</v>
      </c>
      <c r="CY52">
        <f>AD52</f>
        <v>0</v>
      </c>
      <c r="CZ52">
        <f>AH52</f>
        <v>0</v>
      </c>
      <c r="DA52">
        <f>AL52</f>
        <v>1</v>
      </c>
      <c r="DB52">
        <f t="shared" si="27"/>
        <v>0</v>
      </c>
      <c r="DC52">
        <f t="shared" si="28"/>
        <v>0</v>
      </c>
      <c r="DD52" t="s">
        <v>3</v>
      </c>
      <c r="DE52" t="s">
        <v>3</v>
      </c>
      <c r="DF52">
        <f t="shared" si="29"/>
        <v>0</v>
      </c>
      <c r="DG52">
        <f>ROUND(ROUND(AF52,2)*CX52,2)</f>
        <v>0</v>
      </c>
      <c r="DH52">
        <f>ROUND(ROUND(AG52*AK52,2)*CX52,2)</f>
        <v>0</v>
      </c>
      <c r="DI52">
        <f t="shared" ref="DI52:DI62" si="30">ROUND(ROUND(AH52,2)*CX52,2)</f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ROW(Source!A82)</f>
        <v>82</v>
      </c>
      <c r="B53">
        <v>79105784</v>
      </c>
      <c r="C53">
        <v>79106196</v>
      </c>
      <c r="D53">
        <v>60725923</v>
      </c>
      <c r="E53">
        <v>1</v>
      </c>
      <c r="F53">
        <v>1</v>
      </c>
      <c r="G53">
        <v>1</v>
      </c>
      <c r="H53">
        <v>2</v>
      </c>
      <c r="I53" t="s">
        <v>337</v>
      </c>
      <c r="J53" t="s">
        <v>338</v>
      </c>
      <c r="K53" t="s">
        <v>339</v>
      </c>
      <c r="L53">
        <v>1367</v>
      </c>
      <c r="N53">
        <v>1011</v>
      </c>
      <c r="O53" t="s">
        <v>230</v>
      </c>
      <c r="P53" t="s">
        <v>230</v>
      </c>
      <c r="Q53">
        <v>1</v>
      </c>
      <c r="W53">
        <v>0</v>
      </c>
      <c r="X53">
        <v>-430484415</v>
      </c>
      <c r="Y53">
        <f t="shared" si="26"/>
        <v>0.621</v>
      </c>
      <c r="AA53">
        <v>0</v>
      </c>
      <c r="AB53">
        <v>1937.57</v>
      </c>
      <c r="AC53">
        <v>756.27</v>
      </c>
      <c r="AD53">
        <v>0</v>
      </c>
      <c r="AE53">
        <v>0</v>
      </c>
      <c r="AF53">
        <v>115.4</v>
      </c>
      <c r="AG53">
        <v>13.5</v>
      </c>
      <c r="AH53">
        <v>0</v>
      </c>
      <c r="AI53">
        <v>1</v>
      </c>
      <c r="AJ53">
        <v>16.79</v>
      </c>
      <c r="AK53">
        <v>56.02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0.45</v>
      </c>
      <c r="AU53" t="s">
        <v>180</v>
      </c>
      <c r="AV53">
        <v>0</v>
      </c>
      <c r="AW53">
        <v>2</v>
      </c>
      <c r="AX53">
        <v>79106211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ROUND(Y53*Source!I82*DO53,7)</f>
        <v>0</v>
      </c>
      <c r="CX53">
        <f>ROUND(Y53*Source!I82,7)</f>
        <v>12.109500000000001</v>
      </c>
      <c r="CY53">
        <f>AB53</f>
        <v>1937.57</v>
      </c>
      <c r="CZ53">
        <f>AF53</f>
        <v>115.4</v>
      </c>
      <c r="DA53">
        <f>AJ53</f>
        <v>16.79</v>
      </c>
      <c r="DB53">
        <f t="shared" si="27"/>
        <v>71.663399999999996</v>
      </c>
      <c r="DC53">
        <f t="shared" si="28"/>
        <v>8.3903999999999996</v>
      </c>
      <c r="DD53" t="s">
        <v>3</v>
      </c>
      <c r="DE53" t="s">
        <v>3</v>
      </c>
      <c r="DF53">
        <f t="shared" si="29"/>
        <v>0</v>
      </c>
      <c r="DG53">
        <f>ROUND(ROUND(AF53*AJ53,2)*CX53,2)</f>
        <v>23463</v>
      </c>
      <c r="DH53">
        <f>ROUND(ROUND(AG53*AK53,2)*CX53,2)</f>
        <v>9158.0499999999993</v>
      </c>
      <c r="DI53">
        <f t="shared" si="30"/>
        <v>0</v>
      </c>
      <c r="DJ53">
        <f>DG53</f>
        <v>23463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ROW(Source!A82)</f>
        <v>82</v>
      </c>
      <c r="B54">
        <v>79105784</v>
      </c>
      <c r="C54">
        <v>79106196</v>
      </c>
      <c r="D54">
        <v>60726004</v>
      </c>
      <c r="E54">
        <v>1</v>
      </c>
      <c r="F54">
        <v>1</v>
      </c>
      <c r="G54">
        <v>1</v>
      </c>
      <c r="H54">
        <v>2</v>
      </c>
      <c r="I54" t="s">
        <v>380</v>
      </c>
      <c r="J54" t="s">
        <v>381</v>
      </c>
      <c r="K54" t="s">
        <v>382</v>
      </c>
      <c r="L54">
        <v>1367</v>
      </c>
      <c r="N54">
        <v>1011</v>
      </c>
      <c r="O54" t="s">
        <v>230</v>
      </c>
      <c r="P54" t="s">
        <v>230</v>
      </c>
      <c r="Q54">
        <v>1</v>
      </c>
      <c r="W54">
        <v>0</v>
      </c>
      <c r="X54">
        <v>321316643</v>
      </c>
      <c r="Y54">
        <f t="shared" si="26"/>
        <v>3.5604</v>
      </c>
      <c r="AA54">
        <v>0</v>
      </c>
      <c r="AB54">
        <v>15.11</v>
      </c>
      <c r="AC54">
        <v>0</v>
      </c>
      <c r="AD54">
        <v>0</v>
      </c>
      <c r="AE54">
        <v>0</v>
      </c>
      <c r="AF54">
        <v>0.9</v>
      </c>
      <c r="AG54">
        <v>0</v>
      </c>
      <c r="AH54">
        <v>0</v>
      </c>
      <c r="AI54">
        <v>1</v>
      </c>
      <c r="AJ54">
        <v>16.79</v>
      </c>
      <c r="AK54">
        <v>56.02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2.58</v>
      </c>
      <c r="AU54" t="s">
        <v>180</v>
      </c>
      <c r="AV54">
        <v>0</v>
      </c>
      <c r="AW54">
        <v>2</v>
      </c>
      <c r="AX54">
        <v>79106212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ROUND(Y54*Source!I82*DO54,7)</f>
        <v>0</v>
      </c>
      <c r="CX54">
        <f>ROUND(Y54*Source!I82,7)</f>
        <v>69.427800000000005</v>
      </c>
      <c r="CY54">
        <f>AB54</f>
        <v>15.11</v>
      </c>
      <c r="CZ54">
        <f>AF54</f>
        <v>0.9</v>
      </c>
      <c r="DA54">
        <f>AJ54</f>
        <v>16.79</v>
      </c>
      <c r="DB54">
        <f t="shared" si="27"/>
        <v>3.2016</v>
      </c>
      <c r="DC54">
        <f t="shared" si="28"/>
        <v>0</v>
      </c>
      <c r="DD54" t="s">
        <v>3</v>
      </c>
      <c r="DE54" t="s">
        <v>3</v>
      </c>
      <c r="DF54">
        <f t="shared" si="29"/>
        <v>0</v>
      </c>
      <c r="DG54">
        <f>ROUND(ROUND(AF54*AJ54,2)*CX54,2)</f>
        <v>1049.05</v>
      </c>
      <c r="DH54">
        <f>ROUND(ROUND(AG54*AK54,2)*CX54,2)</f>
        <v>0</v>
      </c>
      <c r="DI54">
        <f t="shared" si="30"/>
        <v>0</v>
      </c>
      <c r="DJ54">
        <f>DG54</f>
        <v>1049.05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79105784</v>
      </c>
      <c r="C55">
        <v>79106196</v>
      </c>
      <c r="D55">
        <v>60726059</v>
      </c>
      <c r="E55">
        <v>1</v>
      </c>
      <c r="F55">
        <v>1</v>
      </c>
      <c r="G55">
        <v>1</v>
      </c>
      <c r="H55">
        <v>2</v>
      </c>
      <c r="I55" t="s">
        <v>419</v>
      </c>
      <c r="J55" t="s">
        <v>420</v>
      </c>
      <c r="K55" t="s">
        <v>421</v>
      </c>
      <c r="L55">
        <v>1367</v>
      </c>
      <c r="N55">
        <v>1011</v>
      </c>
      <c r="O55" t="s">
        <v>230</v>
      </c>
      <c r="P55" t="s">
        <v>230</v>
      </c>
      <c r="Q55">
        <v>1</v>
      </c>
      <c r="W55">
        <v>0</v>
      </c>
      <c r="X55">
        <v>1236387093</v>
      </c>
      <c r="Y55">
        <f t="shared" si="26"/>
        <v>3.5604</v>
      </c>
      <c r="AA55">
        <v>0</v>
      </c>
      <c r="AB55">
        <v>55.07</v>
      </c>
      <c r="AC55">
        <v>0</v>
      </c>
      <c r="AD55">
        <v>0</v>
      </c>
      <c r="AE55">
        <v>0</v>
      </c>
      <c r="AF55">
        <v>3.28</v>
      </c>
      <c r="AG55">
        <v>0</v>
      </c>
      <c r="AH55">
        <v>0</v>
      </c>
      <c r="AI55">
        <v>1</v>
      </c>
      <c r="AJ55">
        <v>16.79</v>
      </c>
      <c r="AK55">
        <v>56.02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2.58</v>
      </c>
      <c r="AU55" t="s">
        <v>180</v>
      </c>
      <c r="AV55">
        <v>0</v>
      </c>
      <c r="AW55">
        <v>2</v>
      </c>
      <c r="AX55">
        <v>79106213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ROUND(Y55*Source!I82*DO55,7)</f>
        <v>0</v>
      </c>
      <c r="CX55">
        <f>ROUND(Y55*Source!I82,7)</f>
        <v>69.427800000000005</v>
      </c>
      <c r="CY55">
        <f>AB55</f>
        <v>55.07</v>
      </c>
      <c r="CZ55">
        <f>AF55</f>
        <v>3.28</v>
      </c>
      <c r="DA55">
        <f>AJ55</f>
        <v>16.79</v>
      </c>
      <c r="DB55">
        <f t="shared" si="27"/>
        <v>11.674799999999999</v>
      </c>
      <c r="DC55">
        <f t="shared" si="28"/>
        <v>0</v>
      </c>
      <c r="DD55" t="s">
        <v>3</v>
      </c>
      <c r="DE55" t="s">
        <v>3</v>
      </c>
      <c r="DF55">
        <f t="shared" si="29"/>
        <v>0</v>
      </c>
      <c r="DG55">
        <f>ROUND(ROUND(AF55*AJ55,2)*CX55,2)</f>
        <v>3823.39</v>
      </c>
      <c r="DH55">
        <f>ROUND(ROUND(AG55*AK55,2)*CX55,2)</f>
        <v>0</v>
      </c>
      <c r="DI55">
        <f t="shared" si="30"/>
        <v>0</v>
      </c>
      <c r="DJ55">
        <f>DG55</f>
        <v>3823.39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79105784</v>
      </c>
      <c r="C56">
        <v>79106196</v>
      </c>
      <c r="D56">
        <v>60726853</v>
      </c>
      <c r="E56">
        <v>1</v>
      </c>
      <c r="F56">
        <v>1</v>
      </c>
      <c r="G56">
        <v>1</v>
      </c>
      <c r="H56">
        <v>2</v>
      </c>
      <c r="I56" t="s">
        <v>416</v>
      </c>
      <c r="J56" t="s">
        <v>417</v>
      </c>
      <c r="K56" t="s">
        <v>418</v>
      </c>
      <c r="L56">
        <v>1367</v>
      </c>
      <c r="N56">
        <v>1011</v>
      </c>
      <c r="O56" t="s">
        <v>230</v>
      </c>
      <c r="P56" t="s">
        <v>230</v>
      </c>
      <c r="Q56">
        <v>1</v>
      </c>
      <c r="W56">
        <v>0</v>
      </c>
      <c r="X56">
        <v>509054691</v>
      </c>
      <c r="Y56">
        <f t="shared" si="26"/>
        <v>0.621</v>
      </c>
      <c r="AA56">
        <v>0</v>
      </c>
      <c r="AB56">
        <v>1103.27</v>
      </c>
      <c r="AC56">
        <v>649.83000000000004</v>
      </c>
      <c r="AD56">
        <v>0</v>
      </c>
      <c r="AE56">
        <v>0</v>
      </c>
      <c r="AF56">
        <v>65.709999999999994</v>
      </c>
      <c r="AG56">
        <v>11.6</v>
      </c>
      <c r="AH56">
        <v>0</v>
      </c>
      <c r="AI56">
        <v>1</v>
      </c>
      <c r="AJ56">
        <v>16.79</v>
      </c>
      <c r="AK56">
        <v>56.02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0.45</v>
      </c>
      <c r="AU56" t="s">
        <v>180</v>
      </c>
      <c r="AV56">
        <v>0</v>
      </c>
      <c r="AW56">
        <v>2</v>
      </c>
      <c r="AX56">
        <v>79106214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ROUND(Y56*Source!I82*DO56,7)</f>
        <v>0</v>
      </c>
      <c r="CX56">
        <f>ROUND(Y56*Source!I82,7)</f>
        <v>12.109500000000001</v>
      </c>
      <c r="CY56">
        <f>AB56</f>
        <v>1103.27</v>
      </c>
      <c r="CZ56">
        <f>AF56</f>
        <v>65.709999999999994</v>
      </c>
      <c r="DA56">
        <f>AJ56</f>
        <v>16.79</v>
      </c>
      <c r="DB56">
        <f t="shared" si="27"/>
        <v>40.806600000000003</v>
      </c>
      <c r="DC56">
        <f t="shared" si="28"/>
        <v>7.2035999999999998</v>
      </c>
      <c r="DD56" t="s">
        <v>3</v>
      </c>
      <c r="DE56" t="s">
        <v>3</v>
      </c>
      <c r="DF56">
        <f t="shared" si="29"/>
        <v>0</v>
      </c>
      <c r="DG56">
        <f>ROUND(ROUND(AF56*AJ56,2)*CX56,2)</f>
        <v>13360.05</v>
      </c>
      <c r="DH56">
        <f>ROUND(ROUND(AG56*AK56,2)*CX56,2)</f>
        <v>7869.12</v>
      </c>
      <c r="DI56">
        <f t="shared" si="30"/>
        <v>0</v>
      </c>
      <c r="DJ56">
        <f>DG56</f>
        <v>13360.05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79105784</v>
      </c>
      <c r="C57">
        <v>79106196</v>
      </c>
      <c r="D57">
        <v>60576774</v>
      </c>
      <c r="E57">
        <v>1</v>
      </c>
      <c r="F57">
        <v>1</v>
      </c>
      <c r="G57">
        <v>1</v>
      </c>
      <c r="H57">
        <v>3</v>
      </c>
      <c r="I57" t="s">
        <v>395</v>
      </c>
      <c r="J57" t="s">
        <v>396</v>
      </c>
      <c r="K57" t="s">
        <v>397</v>
      </c>
      <c r="L57">
        <v>1302</v>
      </c>
      <c r="N57">
        <v>1003</v>
      </c>
      <c r="O57" t="s">
        <v>398</v>
      </c>
      <c r="P57" t="s">
        <v>398</v>
      </c>
      <c r="Q57">
        <v>10</v>
      </c>
      <c r="W57">
        <v>0</v>
      </c>
      <c r="X57">
        <v>-893440473</v>
      </c>
      <c r="Y57">
        <f t="shared" ref="Y57:Y62" si="31">AT57</f>
        <v>9.6000000000000002E-2</v>
      </c>
      <c r="AA57">
        <v>65.62</v>
      </c>
      <c r="AB57">
        <v>0</v>
      </c>
      <c r="AC57">
        <v>0</v>
      </c>
      <c r="AD57">
        <v>0</v>
      </c>
      <c r="AE57">
        <v>6.9</v>
      </c>
      <c r="AF57">
        <v>0</v>
      </c>
      <c r="AG57">
        <v>0</v>
      </c>
      <c r="AH57">
        <v>0</v>
      </c>
      <c r="AI57">
        <v>9.51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9.6000000000000002E-2</v>
      </c>
      <c r="AU57" t="s">
        <v>3</v>
      </c>
      <c r="AV57">
        <v>0</v>
      </c>
      <c r="AW57">
        <v>2</v>
      </c>
      <c r="AX57">
        <v>79106215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ROUND(Y57*Source!I82,7)</f>
        <v>1.8720000000000001</v>
      </c>
      <c r="CY57">
        <f t="shared" ref="CY57:CY62" si="32">AA57</f>
        <v>65.62</v>
      </c>
      <c r="CZ57">
        <f t="shared" ref="CZ57:CZ62" si="33">AE57</f>
        <v>6.9</v>
      </c>
      <c r="DA57">
        <f t="shared" ref="DA57:DA62" si="34">AI57</f>
        <v>9.51</v>
      </c>
      <c r="DB57">
        <f t="shared" ref="DB57:DB62" si="35">ROUND(ROUND(AT57*CZ57,2),6)</f>
        <v>0.66</v>
      </c>
      <c r="DC57">
        <f t="shared" ref="DC57:DC62" si="36">ROUND(ROUND(AT57*AG57,2),6)</f>
        <v>0</v>
      </c>
      <c r="DD57" t="s">
        <v>3</v>
      </c>
      <c r="DE57" t="s">
        <v>3</v>
      </c>
      <c r="DF57">
        <f t="shared" ref="DF57:DF62" si="37">ROUND(ROUND(AE57*AI57,2)*CX57,2)</f>
        <v>122.84</v>
      </c>
      <c r="DG57">
        <f t="shared" ref="DG57:DG64" si="38">ROUND(ROUND(AF57,2)*CX57,2)</f>
        <v>0</v>
      </c>
      <c r="DH57">
        <f t="shared" ref="DH57:DH63" si="39">ROUND(ROUND(AG57,2)*CX57,2)</f>
        <v>0</v>
      </c>
      <c r="DI57">
        <f t="shared" si="30"/>
        <v>0</v>
      </c>
      <c r="DJ57">
        <f t="shared" ref="DJ57:DJ62" si="40">DF57</f>
        <v>122.84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ROW(Source!A82)</f>
        <v>82</v>
      </c>
      <c r="B58">
        <v>79105784</v>
      </c>
      <c r="C58">
        <v>79106196</v>
      </c>
      <c r="D58">
        <v>60596330</v>
      </c>
      <c r="E58">
        <v>1</v>
      </c>
      <c r="F58">
        <v>1</v>
      </c>
      <c r="G58">
        <v>1</v>
      </c>
      <c r="H58">
        <v>3</v>
      </c>
      <c r="I58" t="s">
        <v>422</v>
      </c>
      <c r="J58" t="s">
        <v>423</v>
      </c>
      <c r="K58" t="s">
        <v>424</v>
      </c>
      <c r="L58">
        <v>1348</v>
      </c>
      <c r="N58">
        <v>1009</v>
      </c>
      <c r="O58" t="s">
        <v>68</v>
      </c>
      <c r="P58" t="s">
        <v>68</v>
      </c>
      <c r="Q58">
        <v>1000</v>
      </c>
      <c r="W58">
        <v>0</v>
      </c>
      <c r="X58">
        <v>-958641064</v>
      </c>
      <c r="Y58">
        <f t="shared" si="31"/>
        <v>1E-3</v>
      </c>
      <c r="AA58">
        <v>47550</v>
      </c>
      <c r="AB58">
        <v>0</v>
      </c>
      <c r="AC58">
        <v>0</v>
      </c>
      <c r="AD58">
        <v>0</v>
      </c>
      <c r="AE58">
        <v>5000</v>
      </c>
      <c r="AF58">
        <v>0</v>
      </c>
      <c r="AG58">
        <v>0</v>
      </c>
      <c r="AH58">
        <v>0</v>
      </c>
      <c r="AI58">
        <v>9.51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1E-3</v>
      </c>
      <c r="AU58" t="s">
        <v>3</v>
      </c>
      <c r="AV58">
        <v>0</v>
      </c>
      <c r="AW58">
        <v>2</v>
      </c>
      <c r="AX58">
        <v>79106216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ROUND(Y58*Source!I82,7)</f>
        <v>1.95E-2</v>
      </c>
      <c r="CY58">
        <f t="shared" si="32"/>
        <v>47550</v>
      </c>
      <c r="CZ58">
        <f t="shared" si="33"/>
        <v>5000</v>
      </c>
      <c r="DA58">
        <f t="shared" si="34"/>
        <v>9.51</v>
      </c>
      <c r="DB58">
        <f t="shared" si="35"/>
        <v>5</v>
      </c>
      <c r="DC58">
        <f t="shared" si="36"/>
        <v>0</v>
      </c>
      <c r="DD58" t="s">
        <v>3</v>
      </c>
      <c r="DE58" t="s">
        <v>3</v>
      </c>
      <c r="DF58">
        <f t="shared" si="37"/>
        <v>927.23</v>
      </c>
      <c r="DG58">
        <f t="shared" si="38"/>
        <v>0</v>
      </c>
      <c r="DH58">
        <f t="shared" si="39"/>
        <v>0</v>
      </c>
      <c r="DI58">
        <f t="shared" si="30"/>
        <v>0</v>
      </c>
      <c r="DJ58">
        <f t="shared" si="40"/>
        <v>927.23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ROW(Source!A82)</f>
        <v>82</v>
      </c>
      <c r="B59">
        <v>79105784</v>
      </c>
      <c r="C59">
        <v>79106196</v>
      </c>
      <c r="D59">
        <v>60596406</v>
      </c>
      <c r="E59">
        <v>1</v>
      </c>
      <c r="F59">
        <v>1</v>
      </c>
      <c r="G59">
        <v>1</v>
      </c>
      <c r="H59">
        <v>3</v>
      </c>
      <c r="I59" t="s">
        <v>425</v>
      </c>
      <c r="J59" t="s">
        <v>426</v>
      </c>
      <c r="K59" t="s">
        <v>427</v>
      </c>
      <c r="L59">
        <v>1348</v>
      </c>
      <c r="N59">
        <v>1009</v>
      </c>
      <c r="O59" t="s">
        <v>68</v>
      </c>
      <c r="P59" t="s">
        <v>68</v>
      </c>
      <c r="Q59">
        <v>1000</v>
      </c>
      <c r="W59">
        <v>0</v>
      </c>
      <c r="X59">
        <v>-1120410687</v>
      </c>
      <c r="Y59">
        <f t="shared" si="31"/>
        <v>0.01</v>
      </c>
      <c r="AA59">
        <v>54806.13</v>
      </c>
      <c r="AB59">
        <v>0</v>
      </c>
      <c r="AC59">
        <v>0</v>
      </c>
      <c r="AD59">
        <v>0</v>
      </c>
      <c r="AE59">
        <v>5763</v>
      </c>
      <c r="AF59">
        <v>0</v>
      </c>
      <c r="AG59">
        <v>0</v>
      </c>
      <c r="AH59">
        <v>0</v>
      </c>
      <c r="AI59">
        <v>9.51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0.01</v>
      </c>
      <c r="AU59" t="s">
        <v>3</v>
      </c>
      <c r="AV59">
        <v>0</v>
      </c>
      <c r="AW59">
        <v>2</v>
      </c>
      <c r="AX59">
        <v>79106217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ROUND(Y59*Source!I82,7)</f>
        <v>0.19500000000000001</v>
      </c>
      <c r="CY59">
        <f t="shared" si="32"/>
        <v>54806.13</v>
      </c>
      <c r="CZ59">
        <f t="shared" si="33"/>
        <v>5763</v>
      </c>
      <c r="DA59">
        <f t="shared" si="34"/>
        <v>9.51</v>
      </c>
      <c r="DB59">
        <f t="shared" si="35"/>
        <v>57.63</v>
      </c>
      <c r="DC59">
        <f t="shared" si="36"/>
        <v>0</v>
      </c>
      <c r="DD59" t="s">
        <v>3</v>
      </c>
      <c r="DE59" t="s">
        <v>3</v>
      </c>
      <c r="DF59">
        <f t="shared" si="37"/>
        <v>10687.2</v>
      </c>
      <c r="DG59">
        <f t="shared" si="38"/>
        <v>0</v>
      </c>
      <c r="DH59">
        <f t="shared" si="39"/>
        <v>0</v>
      </c>
      <c r="DI59">
        <f t="shared" si="30"/>
        <v>0</v>
      </c>
      <c r="DJ59">
        <f t="shared" si="40"/>
        <v>10687.2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ROW(Source!A82)</f>
        <v>82</v>
      </c>
      <c r="B60">
        <v>79105784</v>
      </c>
      <c r="C60">
        <v>79106196</v>
      </c>
      <c r="D60">
        <v>60607935</v>
      </c>
      <c r="E60">
        <v>1</v>
      </c>
      <c r="F60">
        <v>1</v>
      </c>
      <c r="G60">
        <v>1</v>
      </c>
      <c r="H60">
        <v>3</v>
      </c>
      <c r="I60" t="s">
        <v>428</v>
      </c>
      <c r="J60" t="s">
        <v>429</v>
      </c>
      <c r="K60" t="s">
        <v>430</v>
      </c>
      <c r="L60">
        <v>1346</v>
      </c>
      <c r="N60">
        <v>1009</v>
      </c>
      <c r="O60" t="s">
        <v>371</v>
      </c>
      <c r="P60" t="s">
        <v>371</v>
      </c>
      <c r="Q60">
        <v>1</v>
      </c>
      <c r="W60">
        <v>0</v>
      </c>
      <c r="X60">
        <v>-211331552</v>
      </c>
      <c r="Y60">
        <f t="shared" si="31"/>
        <v>0.25</v>
      </c>
      <c r="AA60">
        <v>271.99</v>
      </c>
      <c r="AB60">
        <v>0</v>
      </c>
      <c r="AC60">
        <v>0</v>
      </c>
      <c r="AD60">
        <v>0</v>
      </c>
      <c r="AE60">
        <v>28.6</v>
      </c>
      <c r="AF60">
        <v>0</v>
      </c>
      <c r="AG60">
        <v>0</v>
      </c>
      <c r="AH60">
        <v>0</v>
      </c>
      <c r="AI60">
        <v>9.51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0.25</v>
      </c>
      <c r="AU60" t="s">
        <v>3</v>
      </c>
      <c r="AV60">
        <v>0</v>
      </c>
      <c r="AW60">
        <v>2</v>
      </c>
      <c r="AX60">
        <v>79106218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ROUND(Y60*Source!I82,7)</f>
        <v>4.875</v>
      </c>
      <c r="CY60">
        <f t="shared" si="32"/>
        <v>271.99</v>
      </c>
      <c r="CZ60">
        <f t="shared" si="33"/>
        <v>28.6</v>
      </c>
      <c r="DA60">
        <f t="shared" si="34"/>
        <v>9.51</v>
      </c>
      <c r="DB60">
        <f t="shared" si="35"/>
        <v>7.15</v>
      </c>
      <c r="DC60">
        <f t="shared" si="36"/>
        <v>0</v>
      </c>
      <c r="DD60" t="s">
        <v>3</v>
      </c>
      <c r="DE60" t="s">
        <v>3</v>
      </c>
      <c r="DF60">
        <f t="shared" si="37"/>
        <v>1325.95</v>
      </c>
      <c r="DG60">
        <f t="shared" si="38"/>
        <v>0</v>
      </c>
      <c r="DH60">
        <f t="shared" si="39"/>
        <v>0</v>
      </c>
      <c r="DI60">
        <f t="shared" si="30"/>
        <v>0</v>
      </c>
      <c r="DJ60">
        <f t="shared" si="40"/>
        <v>1325.95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ROW(Source!A82)</f>
        <v>82</v>
      </c>
      <c r="B61">
        <v>79105784</v>
      </c>
      <c r="C61">
        <v>79106196</v>
      </c>
      <c r="D61">
        <v>60607969</v>
      </c>
      <c r="E61">
        <v>1</v>
      </c>
      <c r="F61">
        <v>1</v>
      </c>
      <c r="G61">
        <v>1</v>
      </c>
      <c r="H61">
        <v>3</v>
      </c>
      <c r="I61" t="s">
        <v>431</v>
      </c>
      <c r="J61" t="s">
        <v>432</v>
      </c>
      <c r="K61" t="s">
        <v>433</v>
      </c>
      <c r="L61">
        <v>1348</v>
      </c>
      <c r="N61">
        <v>1009</v>
      </c>
      <c r="O61" t="s">
        <v>68</v>
      </c>
      <c r="P61" t="s">
        <v>68</v>
      </c>
      <c r="Q61">
        <v>1000</v>
      </c>
      <c r="W61">
        <v>0</v>
      </c>
      <c r="X61">
        <v>2092961430</v>
      </c>
      <c r="Y61">
        <f t="shared" si="31"/>
        <v>6.0000000000000002E-5</v>
      </c>
      <c r="AA61">
        <v>74433.820000000007</v>
      </c>
      <c r="AB61">
        <v>0</v>
      </c>
      <c r="AC61">
        <v>0</v>
      </c>
      <c r="AD61">
        <v>0</v>
      </c>
      <c r="AE61">
        <v>7826.9</v>
      </c>
      <c r="AF61">
        <v>0</v>
      </c>
      <c r="AG61">
        <v>0</v>
      </c>
      <c r="AH61">
        <v>0</v>
      </c>
      <c r="AI61">
        <v>9.51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6.0000000000000002E-5</v>
      </c>
      <c r="AU61" t="s">
        <v>3</v>
      </c>
      <c r="AV61">
        <v>0</v>
      </c>
      <c r="AW61">
        <v>2</v>
      </c>
      <c r="AX61">
        <v>79106219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ROUND(Y61*Source!I82,7)</f>
        <v>1.17E-3</v>
      </c>
      <c r="CY61">
        <f t="shared" si="32"/>
        <v>74433.820000000007</v>
      </c>
      <c r="CZ61">
        <f t="shared" si="33"/>
        <v>7826.9</v>
      </c>
      <c r="DA61">
        <f t="shared" si="34"/>
        <v>9.51</v>
      </c>
      <c r="DB61">
        <f t="shared" si="35"/>
        <v>0.47</v>
      </c>
      <c r="DC61">
        <f t="shared" si="36"/>
        <v>0</v>
      </c>
      <c r="DD61" t="s">
        <v>3</v>
      </c>
      <c r="DE61" t="s">
        <v>3</v>
      </c>
      <c r="DF61">
        <f t="shared" si="37"/>
        <v>87.09</v>
      </c>
      <c r="DG61">
        <f t="shared" si="38"/>
        <v>0</v>
      </c>
      <c r="DH61">
        <f t="shared" si="39"/>
        <v>0</v>
      </c>
      <c r="DI61">
        <f t="shared" si="30"/>
        <v>0</v>
      </c>
      <c r="DJ61">
        <f t="shared" si="40"/>
        <v>87.09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ROW(Source!A82)</f>
        <v>82</v>
      </c>
      <c r="B62">
        <v>79105784</v>
      </c>
      <c r="C62">
        <v>79106196</v>
      </c>
      <c r="D62">
        <v>60568913</v>
      </c>
      <c r="E62">
        <v>70</v>
      </c>
      <c r="F62">
        <v>1</v>
      </c>
      <c r="G62">
        <v>1</v>
      </c>
      <c r="H62">
        <v>3</v>
      </c>
      <c r="I62" t="s">
        <v>409</v>
      </c>
      <c r="J62" t="s">
        <v>3</v>
      </c>
      <c r="K62" t="s">
        <v>410</v>
      </c>
      <c r="L62">
        <v>1374</v>
      </c>
      <c r="N62">
        <v>1013</v>
      </c>
      <c r="O62" t="s">
        <v>411</v>
      </c>
      <c r="P62" t="s">
        <v>411</v>
      </c>
      <c r="Q62">
        <v>1</v>
      </c>
      <c r="W62">
        <v>0</v>
      </c>
      <c r="X62">
        <v>-1731369543</v>
      </c>
      <c r="Y62">
        <f t="shared" si="31"/>
        <v>2.06</v>
      </c>
      <c r="AA62">
        <v>9.51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9.51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2.06</v>
      </c>
      <c r="AU62" t="s">
        <v>3</v>
      </c>
      <c r="AV62">
        <v>0</v>
      </c>
      <c r="AW62">
        <v>2</v>
      </c>
      <c r="AX62">
        <v>79106220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ROUND(Y62*Source!I82,7)</f>
        <v>40.17</v>
      </c>
      <c r="CY62">
        <f t="shared" si="32"/>
        <v>9.51</v>
      </c>
      <c r="CZ62">
        <f t="shared" si="33"/>
        <v>1</v>
      </c>
      <c r="DA62">
        <f t="shared" si="34"/>
        <v>9.51</v>
      </c>
      <c r="DB62">
        <f t="shared" si="35"/>
        <v>2.06</v>
      </c>
      <c r="DC62">
        <f t="shared" si="36"/>
        <v>0</v>
      </c>
      <c r="DD62" t="s">
        <v>3</v>
      </c>
      <c r="DE62" t="s">
        <v>3</v>
      </c>
      <c r="DF62">
        <f t="shared" si="37"/>
        <v>382.02</v>
      </c>
      <c r="DG62">
        <f t="shared" si="38"/>
        <v>0</v>
      </c>
      <c r="DH62">
        <f t="shared" si="39"/>
        <v>0</v>
      </c>
      <c r="DI62">
        <f t="shared" si="30"/>
        <v>0</v>
      </c>
      <c r="DJ62">
        <f t="shared" si="40"/>
        <v>382.02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ROW(Source!A83)</f>
        <v>83</v>
      </c>
      <c r="B63">
        <v>79105784</v>
      </c>
      <c r="C63">
        <v>79106221</v>
      </c>
      <c r="D63">
        <v>60564024</v>
      </c>
      <c r="E63">
        <v>70</v>
      </c>
      <c r="F63">
        <v>1</v>
      </c>
      <c r="G63">
        <v>1</v>
      </c>
      <c r="H63">
        <v>1</v>
      </c>
      <c r="I63" t="s">
        <v>414</v>
      </c>
      <c r="J63" t="s">
        <v>3</v>
      </c>
      <c r="K63" t="s">
        <v>415</v>
      </c>
      <c r="L63">
        <v>1191</v>
      </c>
      <c r="N63">
        <v>1013</v>
      </c>
      <c r="O63" t="s">
        <v>320</v>
      </c>
      <c r="P63" t="s">
        <v>320</v>
      </c>
      <c r="Q63">
        <v>1</v>
      </c>
      <c r="W63">
        <v>0</v>
      </c>
      <c r="X63">
        <v>-2012709214</v>
      </c>
      <c r="Y63">
        <f>(AT63*ROUND((1.15*1.2),7))</f>
        <v>15.455999999999998</v>
      </c>
      <c r="AA63">
        <v>0</v>
      </c>
      <c r="AB63">
        <v>0</v>
      </c>
      <c r="AC63">
        <v>0</v>
      </c>
      <c r="AD63">
        <v>526.59</v>
      </c>
      <c r="AE63">
        <v>0</v>
      </c>
      <c r="AF63">
        <v>0</v>
      </c>
      <c r="AG63">
        <v>0</v>
      </c>
      <c r="AH63">
        <v>9.4</v>
      </c>
      <c r="AI63">
        <v>1</v>
      </c>
      <c r="AJ63">
        <v>1</v>
      </c>
      <c r="AK63">
        <v>1</v>
      </c>
      <c r="AL63">
        <v>56.02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11.2</v>
      </c>
      <c r="AU63" t="s">
        <v>180</v>
      </c>
      <c r="AV63">
        <v>1</v>
      </c>
      <c r="AW63">
        <v>2</v>
      </c>
      <c r="AX63">
        <v>79106231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ROUND(AT63*Source!I83*AH63*AL63,2)</f>
        <v>23591.14</v>
      </c>
      <c r="CV63">
        <f>ROUND(Y63*Source!I83,7)</f>
        <v>61.823999999999998</v>
      </c>
      <c r="CW63">
        <v>0</v>
      </c>
      <c r="CX63">
        <f>ROUND(Y63*Source!I83,7)</f>
        <v>61.823999999999998</v>
      </c>
      <c r="CY63">
        <f>AD63</f>
        <v>526.59</v>
      </c>
      <c r="CZ63">
        <f>AH63</f>
        <v>9.4</v>
      </c>
      <c r="DA63">
        <f>AL63</f>
        <v>56.02</v>
      </c>
      <c r="DB63">
        <f>ROUND((ROUND(AT63*CZ63,2)*ROUND((1.15*1.2),7)),6)</f>
        <v>145.28639999999999</v>
      </c>
      <c r="DC63">
        <f>ROUND((ROUND(AT63*AG63,2)*ROUND((1.15*1.2),7)),6)</f>
        <v>0</v>
      </c>
      <c r="DD63" t="s">
        <v>3</v>
      </c>
      <c r="DE63" t="s">
        <v>3</v>
      </c>
      <c r="DF63">
        <f>ROUND(ROUND(AE63,2)*CX63,2)</f>
        <v>0</v>
      </c>
      <c r="DG63">
        <f t="shared" si="38"/>
        <v>0</v>
      </c>
      <c r="DH63">
        <f t="shared" si="39"/>
        <v>0</v>
      </c>
      <c r="DI63">
        <f>ROUND(ROUND(AH63*AL63,2)*CX63,2)</f>
        <v>32555.9</v>
      </c>
      <c r="DJ63">
        <f>DI63</f>
        <v>32555.9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ROW(Source!A83)</f>
        <v>83</v>
      </c>
      <c r="B64">
        <v>79105784</v>
      </c>
      <c r="C64">
        <v>79106221</v>
      </c>
      <c r="D64">
        <v>60564180</v>
      </c>
      <c r="E64">
        <v>70</v>
      </c>
      <c r="F64">
        <v>1</v>
      </c>
      <c r="G64">
        <v>1</v>
      </c>
      <c r="H64">
        <v>1</v>
      </c>
      <c r="I64" t="s">
        <v>318</v>
      </c>
      <c r="J64" t="s">
        <v>3</v>
      </c>
      <c r="K64" t="s">
        <v>319</v>
      </c>
      <c r="L64">
        <v>1191</v>
      </c>
      <c r="N64">
        <v>1013</v>
      </c>
      <c r="O64" t="s">
        <v>320</v>
      </c>
      <c r="P64" t="s">
        <v>320</v>
      </c>
      <c r="Q64">
        <v>1</v>
      </c>
      <c r="W64">
        <v>0</v>
      </c>
      <c r="X64">
        <v>-1417349443</v>
      </c>
      <c r="Y64">
        <f>(AT64*ROUND((1.15*1.2),7))</f>
        <v>2.76E-2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56.02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0.02</v>
      </c>
      <c r="AU64" t="s">
        <v>180</v>
      </c>
      <c r="AV64">
        <v>2</v>
      </c>
      <c r="AW64">
        <v>2</v>
      </c>
      <c r="AX64">
        <v>79106232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ROUND(Y64*Source!I83,7)</f>
        <v>0.1104</v>
      </c>
      <c r="CY64">
        <f>AD64</f>
        <v>0</v>
      </c>
      <c r="CZ64">
        <f>AH64</f>
        <v>0</v>
      </c>
      <c r="DA64">
        <f>AL64</f>
        <v>1</v>
      </c>
      <c r="DB64">
        <f>ROUND((ROUND(AT64*CZ64,2)*ROUND((1.15*1.2),7)),6)</f>
        <v>0</v>
      </c>
      <c r="DC64">
        <f>ROUND((ROUND(AT64*AG64,2)*ROUND((1.15*1.2),7)),6)</f>
        <v>0</v>
      </c>
      <c r="DD64" t="s">
        <v>3</v>
      </c>
      <c r="DE64" t="s">
        <v>3</v>
      </c>
      <c r="DF64">
        <f>ROUND(ROUND(AE64,2)*CX64,2)</f>
        <v>0</v>
      </c>
      <c r="DG64">
        <f t="shared" si="38"/>
        <v>0</v>
      </c>
      <c r="DH64">
        <f>ROUND(ROUND(AG64*AK64,2)*CX64,2)</f>
        <v>0</v>
      </c>
      <c r="DI64">
        <f t="shared" ref="DI64:DI71" si="41">ROUND(ROUND(AH64,2)*CX64,2)</f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ROW(Source!A83)</f>
        <v>83</v>
      </c>
      <c r="B65">
        <v>79105784</v>
      </c>
      <c r="C65">
        <v>79106221</v>
      </c>
      <c r="D65">
        <v>60725923</v>
      </c>
      <c r="E65">
        <v>1</v>
      </c>
      <c r="F65">
        <v>1</v>
      </c>
      <c r="G65">
        <v>1</v>
      </c>
      <c r="H65">
        <v>2</v>
      </c>
      <c r="I65" t="s">
        <v>337</v>
      </c>
      <c r="J65" t="s">
        <v>338</v>
      </c>
      <c r="K65" t="s">
        <v>339</v>
      </c>
      <c r="L65">
        <v>1367</v>
      </c>
      <c r="N65">
        <v>1011</v>
      </c>
      <c r="O65" t="s">
        <v>230</v>
      </c>
      <c r="P65" t="s">
        <v>230</v>
      </c>
      <c r="Q65">
        <v>1</v>
      </c>
      <c r="W65">
        <v>0</v>
      </c>
      <c r="X65">
        <v>-430484415</v>
      </c>
      <c r="Y65">
        <f>(AT65*ROUND((1.15*1.2),7))</f>
        <v>1.38E-2</v>
      </c>
      <c r="AA65">
        <v>0</v>
      </c>
      <c r="AB65">
        <v>1937.57</v>
      </c>
      <c r="AC65">
        <v>756.27</v>
      </c>
      <c r="AD65">
        <v>0</v>
      </c>
      <c r="AE65">
        <v>0</v>
      </c>
      <c r="AF65">
        <v>115.4</v>
      </c>
      <c r="AG65">
        <v>13.5</v>
      </c>
      <c r="AH65">
        <v>0</v>
      </c>
      <c r="AI65">
        <v>1</v>
      </c>
      <c r="AJ65">
        <v>16.79</v>
      </c>
      <c r="AK65">
        <v>56.02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0.01</v>
      </c>
      <c r="AU65" t="s">
        <v>180</v>
      </c>
      <c r="AV65">
        <v>0</v>
      </c>
      <c r="AW65">
        <v>2</v>
      </c>
      <c r="AX65">
        <v>79106233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ROUND(Y65*Source!I83*DO65,7)</f>
        <v>0</v>
      </c>
      <c r="CX65">
        <f>ROUND(Y65*Source!I83,7)</f>
        <v>5.5199999999999999E-2</v>
      </c>
      <c r="CY65">
        <f>AB65</f>
        <v>1937.57</v>
      </c>
      <c r="CZ65">
        <f>AF65</f>
        <v>115.4</v>
      </c>
      <c r="DA65">
        <f>AJ65</f>
        <v>16.79</v>
      </c>
      <c r="DB65">
        <f>ROUND((ROUND(AT65*CZ65,2)*ROUND((1.15*1.2),7)),6)</f>
        <v>1.587</v>
      </c>
      <c r="DC65">
        <f>ROUND((ROUND(AT65*AG65,2)*ROUND((1.15*1.2),7)),6)</f>
        <v>0.19320000000000001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106.95</v>
      </c>
      <c r="DH65">
        <f>ROUND(ROUND(AG65*AK65,2)*CX65,2)</f>
        <v>41.75</v>
      </c>
      <c r="DI65">
        <f t="shared" si="41"/>
        <v>0</v>
      </c>
      <c r="DJ65">
        <f>DG65</f>
        <v>106.95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ROW(Source!A83)</f>
        <v>83</v>
      </c>
      <c r="B66">
        <v>79105784</v>
      </c>
      <c r="C66">
        <v>79106221</v>
      </c>
      <c r="D66">
        <v>60726853</v>
      </c>
      <c r="E66">
        <v>1</v>
      </c>
      <c r="F66">
        <v>1</v>
      </c>
      <c r="G66">
        <v>1</v>
      </c>
      <c r="H66">
        <v>2</v>
      </c>
      <c r="I66" t="s">
        <v>416</v>
      </c>
      <c r="J66" t="s">
        <v>417</v>
      </c>
      <c r="K66" t="s">
        <v>418</v>
      </c>
      <c r="L66">
        <v>1367</v>
      </c>
      <c r="N66">
        <v>1011</v>
      </c>
      <c r="O66" t="s">
        <v>230</v>
      </c>
      <c r="P66" t="s">
        <v>230</v>
      </c>
      <c r="Q66">
        <v>1</v>
      </c>
      <c r="W66">
        <v>0</v>
      </c>
      <c r="X66">
        <v>509054691</v>
      </c>
      <c r="Y66">
        <f>(AT66*ROUND((1.15*1.2),7))</f>
        <v>1.38E-2</v>
      </c>
      <c r="AA66">
        <v>0</v>
      </c>
      <c r="AB66">
        <v>1103.27</v>
      </c>
      <c r="AC66">
        <v>649.83000000000004</v>
      </c>
      <c r="AD66">
        <v>0</v>
      </c>
      <c r="AE66">
        <v>0</v>
      </c>
      <c r="AF66">
        <v>65.709999999999994</v>
      </c>
      <c r="AG66">
        <v>11.6</v>
      </c>
      <c r="AH66">
        <v>0</v>
      </c>
      <c r="AI66">
        <v>1</v>
      </c>
      <c r="AJ66">
        <v>16.79</v>
      </c>
      <c r="AK66">
        <v>56.02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0.01</v>
      </c>
      <c r="AU66" t="s">
        <v>180</v>
      </c>
      <c r="AV66">
        <v>0</v>
      </c>
      <c r="AW66">
        <v>2</v>
      </c>
      <c r="AX66">
        <v>79106234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ROUND(Y66*Source!I83*DO66,7)</f>
        <v>0</v>
      </c>
      <c r="CX66">
        <f>ROUND(Y66*Source!I83,7)</f>
        <v>5.5199999999999999E-2</v>
      </c>
      <c r="CY66">
        <f>AB66</f>
        <v>1103.27</v>
      </c>
      <c r="CZ66">
        <f>AF66</f>
        <v>65.709999999999994</v>
      </c>
      <c r="DA66">
        <f>AJ66</f>
        <v>16.79</v>
      </c>
      <c r="DB66">
        <f>ROUND((ROUND(AT66*CZ66,2)*ROUND((1.15*1.2),7)),6)</f>
        <v>0.91080000000000005</v>
      </c>
      <c r="DC66">
        <f>ROUND((ROUND(AT66*AG66,2)*ROUND((1.15*1.2),7)),6)</f>
        <v>0.1656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60.9</v>
      </c>
      <c r="DH66">
        <f>ROUND(ROUND(AG66*AK66,2)*CX66,2)</f>
        <v>35.869999999999997</v>
      </c>
      <c r="DI66">
        <f t="shared" si="41"/>
        <v>0</v>
      </c>
      <c r="DJ66">
        <f>DG66</f>
        <v>60.9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ROW(Source!A83)</f>
        <v>83</v>
      </c>
      <c r="B67">
        <v>79105784</v>
      </c>
      <c r="C67">
        <v>79106221</v>
      </c>
      <c r="D67">
        <v>60574756</v>
      </c>
      <c r="E67">
        <v>1</v>
      </c>
      <c r="F67">
        <v>1</v>
      </c>
      <c r="G67">
        <v>1</v>
      </c>
      <c r="H67">
        <v>3</v>
      </c>
      <c r="I67" t="s">
        <v>434</v>
      </c>
      <c r="J67" t="s">
        <v>435</v>
      </c>
      <c r="K67" t="s">
        <v>436</v>
      </c>
      <c r="L67">
        <v>1348</v>
      </c>
      <c r="N67">
        <v>1009</v>
      </c>
      <c r="O67" t="s">
        <v>68</v>
      </c>
      <c r="P67" t="s">
        <v>68</v>
      </c>
      <c r="Q67">
        <v>1000</v>
      </c>
      <c r="W67">
        <v>0</v>
      </c>
      <c r="X67">
        <v>1314668235</v>
      </c>
      <c r="Y67">
        <f>AT67</f>
        <v>8.0000000000000004E-4</v>
      </c>
      <c r="AA67">
        <v>42684.68</v>
      </c>
      <c r="AB67">
        <v>0</v>
      </c>
      <c r="AC67">
        <v>0</v>
      </c>
      <c r="AD67">
        <v>0</v>
      </c>
      <c r="AE67">
        <v>4488.3999999999996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8.0000000000000004E-4</v>
      </c>
      <c r="AU67" t="s">
        <v>3</v>
      </c>
      <c r="AV67">
        <v>0</v>
      </c>
      <c r="AW67">
        <v>2</v>
      </c>
      <c r="AX67">
        <v>79106235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ROUND(Y67*Source!I83,7)</f>
        <v>3.2000000000000002E-3</v>
      </c>
      <c r="CY67">
        <f>AA67</f>
        <v>42684.68</v>
      </c>
      <c r="CZ67">
        <f>AE67</f>
        <v>4488.3999999999996</v>
      </c>
      <c r="DA67">
        <f>AI67</f>
        <v>9.51</v>
      </c>
      <c r="DB67">
        <f>ROUND(ROUND(AT67*CZ67,2),6)</f>
        <v>3.59</v>
      </c>
      <c r="DC67">
        <f>ROUND(ROUND(AT67*AG67,2),6)</f>
        <v>0</v>
      </c>
      <c r="DD67" t="s">
        <v>3</v>
      </c>
      <c r="DE67" t="s">
        <v>3</v>
      </c>
      <c r="DF67">
        <f>ROUND(ROUND(AE67*AI67,2)*CX67,2)</f>
        <v>136.59</v>
      </c>
      <c r="DG67">
        <f t="shared" ref="DG67:DG73" si="42">ROUND(ROUND(AF67,2)*CX67,2)</f>
        <v>0</v>
      </c>
      <c r="DH67">
        <f t="shared" ref="DH67:DH72" si="43">ROUND(ROUND(AG67,2)*CX67,2)</f>
        <v>0</v>
      </c>
      <c r="DI67">
        <f t="shared" si="41"/>
        <v>0</v>
      </c>
      <c r="DJ67">
        <f>DF67</f>
        <v>136.59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ROW(Source!A83)</f>
        <v>83</v>
      </c>
      <c r="B68">
        <v>79105784</v>
      </c>
      <c r="C68">
        <v>79106221</v>
      </c>
      <c r="D68">
        <v>60574788</v>
      </c>
      <c r="E68">
        <v>1</v>
      </c>
      <c r="F68">
        <v>1</v>
      </c>
      <c r="G68">
        <v>1</v>
      </c>
      <c r="H68">
        <v>3</v>
      </c>
      <c r="I68" t="s">
        <v>437</v>
      </c>
      <c r="J68" t="s">
        <v>438</v>
      </c>
      <c r="K68" t="s">
        <v>439</v>
      </c>
      <c r="L68">
        <v>1348</v>
      </c>
      <c r="N68">
        <v>1009</v>
      </c>
      <c r="O68" t="s">
        <v>68</v>
      </c>
      <c r="P68" t="s">
        <v>68</v>
      </c>
      <c r="Q68">
        <v>1000</v>
      </c>
      <c r="W68">
        <v>0</v>
      </c>
      <c r="X68">
        <v>-1917861384</v>
      </c>
      <c r="Y68">
        <f>AT68</f>
        <v>2.0000000000000002E-5</v>
      </c>
      <c r="AA68">
        <v>77085.3</v>
      </c>
      <c r="AB68">
        <v>0</v>
      </c>
      <c r="AC68">
        <v>0</v>
      </c>
      <c r="AD68">
        <v>0</v>
      </c>
      <c r="AE68">
        <v>8105.71</v>
      </c>
      <c r="AF68">
        <v>0</v>
      </c>
      <c r="AG68">
        <v>0</v>
      </c>
      <c r="AH68">
        <v>0</v>
      </c>
      <c r="AI68">
        <v>9.51</v>
      </c>
      <c r="AJ68">
        <v>1</v>
      </c>
      <c r="AK68">
        <v>1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2.0000000000000002E-5</v>
      </c>
      <c r="AU68" t="s">
        <v>3</v>
      </c>
      <c r="AV68">
        <v>0</v>
      </c>
      <c r="AW68">
        <v>2</v>
      </c>
      <c r="AX68">
        <v>79106236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ROUND(Y68*Source!I83,7)</f>
        <v>8.0000000000000007E-5</v>
      </c>
      <c r="CY68">
        <f>AA68</f>
        <v>77085.3</v>
      </c>
      <c r="CZ68">
        <f>AE68</f>
        <v>8105.71</v>
      </c>
      <c r="DA68">
        <f>AI68</f>
        <v>9.51</v>
      </c>
      <c r="DB68">
        <f>ROUND(ROUND(AT68*CZ68,2),6)</f>
        <v>0.16</v>
      </c>
      <c r="DC68">
        <f>ROUND(ROUND(AT68*AG68,2),6)</f>
        <v>0</v>
      </c>
      <c r="DD68" t="s">
        <v>3</v>
      </c>
      <c r="DE68" t="s">
        <v>3</v>
      </c>
      <c r="DF68">
        <f>ROUND(ROUND(AE68*AI68,2)*CX68,2)</f>
        <v>6.17</v>
      </c>
      <c r="DG68">
        <f t="shared" si="42"/>
        <v>0</v>
      </c>
      <c r="DH68">
        <f t="shared" si="43"/>
        <v>0</v>
      </c>
      <c r="DI68">
        <f t="shared" si="41"/>
        <v>0</v>
      </c>
      <c r="DJ68">
        <f>DF68</f>
        <v>6.17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ROW(Source!A83)</f>
        <v>83</v>
      </c>
      <c r="B69">
        <v>79105784</v>
      </c>
      <c r="C69">
        <v>79106221</v>
      </c>
      <c r="D69">
        <v>60576774</v>
      </c>
      <c r="E69">
        <v>1</v>
      </c>
      <c r="F69">
        <v>1</v>
      </c>
      <c r="G69">
        <v>1</v>
      </c>
      <c r="H69">
        <v>3</v>
      </c>
      <c r="I69" t="s">
        <v>395</v>
      </c>
      <c r="J69" t="s">
        <v>396</v>
      </c>
      <c r="K69" t="s">
        <v>397</v>
      </c>
      <c r="L69">
        <v>1302</v>
      </c>
      <c r="N69">
        <v>1003</v>
      </c>
      <c r="O69" t="s">
        <v>398</v>
      </c>
      <c r="P69" t="s">
        <v>398</v>
      </c>
      <c r="Q69">
        <v>10</v>
      </c>
      <c r="W69">
        <v>0</v>
      </c>
      <c r="X69">
        <v>-893440473</v>
      </c>
      <c r="Y69">
        <f>AT69</f>
        <v>2.4E-2</v>
      </c>
      <c r="AA69">
        <v>65.62</v>
      </c>
      <c r="AB69">
        <v>0</v>
      </c>
      <c r="AC69">
        <v>0</v>
      </c>
      <c r="AD69">
        <v>0</v>
      </c>
      <c r="AE69">
        <v>6.9</v>
      </c>
      <c r="AF69">
        <v>0</v>
      </c>
      <c r="AG69">
        <v>0</v>
      </c>
      <c r="AH69">
        <v>0</v>
      </c>
      <c r="AI69">
        <v>9.51</v>
      </c>
      <c r="AJ69">
        <v>1</v>
      </c>
      <c r="AK69">
        <v>1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2.4E-2</v>
      </c>
      <c r="AU69" t="s">
        <v>3</v>
      </c>
      <c r="AV69">
        <v>0</v>
      </c>
      <c r="AW69">
        <v>2</v>
      </c>
      <c r="AX69">
        <v>79106237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ROUND(Y69*Source!I83,7)</f>
        <v>9.6000000000000002E-2</v>
      </c>
      <c r="CY69">
        <f>AA69</f>
        <v>65.62</v>
      </c>
      <c r="CZ69">
        <f>AE69</f>
        <v>6.9</v>
      </c>
      <c r="DA69">
        <f>AI69</f>
        <v>9.51</v>
      </c>
      <c r="DB69">
        <f>ROUND(ROUND(AT69*CZ69,2),6)</f>
        <v>0.17</v>
      </c>
      <c r="DC69">
        <f>ROUND(ROUND(AT69*AG69,2),6)</f>
        <v>0</v>
      </c>
      <c r="DD69" t="s">
        <v>3</v>
      </c>
      <c r="DE69" t="s">
        <v>3</v>
      </c>
      <c r="DF69">
        <f>ROUND(ROUND(AE69*AI69,2)*CX69,2)</f>
        <v>6.3</v>
      </c>
      <c r="DG69">
        <f t="shared" si="42"/>
        <v>0</v>
      </c>
      <c r="DH69">
        <f t="shared" si="43"/>
        <v>0</v>
      </c>
      <c r="DI69">
        <f t="shared" si="41"/>
        <v>0</v>
      </c>
      <c r="DJ69">
        <f>DF69</f>
        <v>6.3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ROW(Source!A83)</f>
        <v>83</v>
      </c>
      <c r="B70">
        <v>79105784</v>
      </c>
      <c r="C70">
        <v>79106221</v>
      </c>
      <c r="D70">
        <v>60621353</v>
      </c>
      <c r="E70">
        <v>1</v>
      </c>
      <c r="F70">
        <v>1</v>
      </c>
      <c r="G70">
        <v>1</v>
      </c>
      <c r="H70">
        <v>3</v>
      </c>
      <c r="I70" t="s">
        <v>440</v>
      </c>
      <c r="J70" t="s">
        <v>441</v>
      </c>
      <c r="K70" t="s">
        <v>442</v>
      </c>
      <c r="L70">
        <v>1425</v>
      </c>
      <c r="N70">
        <v>1013</v>
      </c>
      <c r="O70" t="s">
        <v>408</v>
      </c>
      <c r="P70" t="s">
        <v>408</v>
      </c>
      <c r="Q70">
        <v>1</v>
      </c>
      <c r="W70">
        <v>0</v>
      </c>
      <c r="X70">
        <v>-1865384824</v>
      </c>
      <c r="Y70">
        <f>AT70</f>
        <v>3.1E-2</v>
      </c>
      <c r="AA70">
        <v>29671.200000000001</v>
      </c>
      <c r="AB70">
        <v>0</v>
      </c>
      <c r="AC70">
        <v>0</v>
      </c>
      <c r="AD70">
        <v>0</v>
      </c>
      <c r="AE70">
        <v>3120</v>
      </c>
      <c r="AF70">
        <v>0</v>
      </c>
      <c r="AG70">
        <v>0</v>
      </c>
      <c r="AH70">
        <v>0</v>
      </c>
      <c r="AI70">
        <v>9.51</v>
      </c>
      <c r="AJ70">
        <v>1</v>
      </c>
      <c r="AK70">
        <v>1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3.1E-2</v>
      </c>
      <c r="AU70" t="s">
        <v>3</v>
      </c>
      <c r="AV70">
        <v>0</v>
      </c>
      <c r="AW70">
        <v>2</v>
      </c>
      <c r="AX70">
        <v>79106238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ROUND(Y70*Source!I83,7)</f>
        <v>0.124</v>
      </c>
      <c r="CY70">
        <f>AA70</f>
        <v>29671.200000000001</v>
      </c>
      <c r="CZ70">
        <f>AE70</f>
        <v>3120</v>
      </c>
      <c r="DA70">
        <f>AI70</f>
        <v>9.51</v>
      </c>
      <c r="DB70">
        <f>ROUND(ROUND(AT70*CZ70,2),6)</f>
        <v>96.72</v>
      </c>
      <c r="DC70">
        <f>ROUND(ROUND(AT70*AG70,2),6)</f>
        <v>0</v>
      </c>
      <c r="DD70" t="s">
        <v>3</v>
      </c>
      <c r="DE70" t="s">
        <v>3</v>
      </c>
      <c r="DF70">
        <f>ROUND(ROUND(AE70*AI70,2)*CX70,2)</f>
        <v>3679.23</v>
      </c>
      <c r="DG70">
        <f t="shared" si="42"/>
        <v>0</v>
      </c>
      <c r="DH70">
        <f t="shared" si="43"/>
        <v>0</v>
      </c>
      <c r="DI70">
        <f t="shared" si="41"/>
        <v>0</v>
      </c>
      <c r="DJ70">
        <f>DF70</f>
        <v>3679.23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ROW(Source!A83)</f>
        <v>83</v>
      </c>
      <c r="B71">
        <v>79105784</v>
      </c>
      <c r="C71">
        <v>79106221</v>
      </c>
      <c r="D71">
        <v>60568913</v>
      </c>
      <c r="E71">
        <v>70</v>
      </c>
      <c r="F71">
        <v>1</v>
      </c>
      <c r="G71">
        <v>1</v>
      </c>
      <c r="H71">
        <v>3</v>
      </c>
      <c r="I71" t="s">
        <v>409</v>
      </c>
      <c r="J71" t="s">
        <v>3</v>
      </c>
      <c r="K71" t="s">
        <v>410</v>
      </c>
      <c r="L71">
        <v>1374</v>
      </c>
      <c r="N71">
        <v>1013</v>
      </c>
      <c r="O71" t="s">
        <v>411</v>
      </c>
      <c r="P71" t="s">
        <v>411</v>
      </c>
      <c r="Q71">
        <v>1</v>
      </c>
      <c r="W71">
        <v>0</v>
      </c>
      <c r="X71">
        <v>-1731369543</v>
      </c>
      <c r="Y71">
        <f>AT71</f>
        <v>2.11</v>
      </c>
      <c r="AA71">
        <v>9.51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9.51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2.11</v>
      </c>
      <c r="AU71" t="s">
        <v>3</v>
      </c>
      <c r="AV71">
        <v>0</v>
      </c>
      <c r="AW71">
        <v>2</v>
      </c>
      <c r="AX71">
        <v>79106239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ROUND(Y71*Source!I83,7)</f>
        <v>8.44</v>
      </c>
      <c r="CY71">
        <f>AA71</f>
        <v>9.51</v>
      </c>
      <c r="CZ71">
        <f>AE71</f>
        <v>1</v>
      </c>
      <c r="DA71">
        <f>AI71</f>
        <v>9.51</v>
      </c>
      <c r="DB71">
        <f>ROUND(ROUND(AT71*CZ71,2),6)</f>
        <v>2.11</v>
      </c>
      <c r="DC71">
        <f>ROUND(ROUND(AT71*AG71,2),6)</f>
        <v>0</v>
      </c>
      <c r="DD71" t="s">
        <v>3</v>
      </c>
      <c r="DE71" t="s">
        <v>3</v>
      </c>
      <c r="DF71">
        <f>ROUND(ROUND(AE71*AI71,2)*CX71,2)</f>
        <v>80.260000000000005</v>
      </c>
      <c r="DG71">
        <f t="shared" si="42"/>
        <v>0</v>
      </c>
      <c r="DH71">
        <f t="shared" si="43"/>
        <v>0</v>
      </c>
      <c r="DI71">
        <f t="shared" si="41"/>
        <v>0</v>
      </c>
      <c r="DJ71">
        <f>DF71</f>
        <v>80.260000000000005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ROW(Source!A85)</f>
        <v>85</v>
      </c>
      <c r="B72">
        <v>79105784</v>
      </c>
      <c r="C72">
        <v>79106241</v>
      </c>
      <c r="D72">
        <v>60564024</v>
      </c>
      <c r="E72">
        <v>70</v>
      </c>
      <c r="F72">
        <v>1</v>
      </c>
      <c r="G72">
        <v>1</v>
      </c>
      <c r="H72">
        <v>1</v>
      </c>
      <c r="I72" t="s">
        <v>414</v>
      </c>
      <c r="J72" t="s">
        <v>3</v>
      </c>
      <c r="K72" t="s">
        <v>415</v>
      </c>
      <c r="L72">
        <v>1191</v>
      </c>
      <c r="N72">
        <v>1013</v>
      </c>
      <c r="O72" t="s">
        <v>320</v>
      </c>
      <c r="P72" t="s">
        <v>320</v>
      </c>
      <c r="Q72">
        <v>1</v>
      </c>
      <c r="W72">
        <v>0</v>
      </c>
      <c r="X72">
        <v>-2012709214</v>
      </c>
      <c r="Y72">
        <f>(AT72*ROUND((1.15*1.2),7))</f>
        <v>7.9211999999999998</v>
      </c>
      <c r="AA72">
        <v>0</v>
      </c>
      <c r="AB72">
        <v>0</v>
      </c>
      <c r="AC72">
        <v>0</v>
      </c>
      <c r="AD72">
        <v>526.59</v>
      </c>
      <c r="AE72">
        <v>0</v>
      </c>
      <c r="AF72">
        <v>0</v>
      </c>
      <c r="AG72">
        <v>0</v>
      </c>
      <c r="AH72">
        <v>9.4</v>
      </c>
      <c r="AI72">
        <v>1</v>
      </c>
      <c r="AJ72">
        <v>1</v>
      </c>
      <c r="AK72">
        <v>1</v>
      </c>
      <c r="AL72">
        <v>56.02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5.74</v>
      </c>
      <c r="AU72" t="s">
        <v>180</v>
      </c>
      <c r="AV72">
        <v>1</v>
      </c>
      <c r="AW72">
        <v>2</v>
      </c>
      <c r="AX72">
        <v>79106247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ROUND(AT72*Source!I85*AH72*AL72,2)</f>
        <v>9823.5</v>
      </c>
      <c r="CV72">
        <f>ROUND(Y72*Source!I85,7)</f>
        <v>25.7439</v>
      </c>
      <c r="CW72">
        <v>0</v>
      </c>
      <c r="CX72">
        <f>ROUND(Y72*Source!I85,7)</f>
        <v>25.7439</v>
      </c>
      <c r="CY72">
        <f>AD72</f>
        <v>526.59</v>
      </c>
      <c r="CZ72">
        <f>AH72</f>
        <v>9.4</v>
      </c>
      <c r="DA72">
        <f>AL72</f>
        <v>56.02</v>
      </c>
      <c r="DB72">
        <f>ROUND((ROUND(AT72*CZ72,2)*ROUND((1.15*1.2),7)),6)</f>
        <v>74.464799999999997</v>
      </c>
      <c r="DC72">
        <f>ROUND((ROUND(AT72*AG72,2)*ROUND((1.15*1.2),7)),6)</f>
        <v>0</v>
      </c>
      <c r="DD72" t="s">
        <v>3</v>
      </c>
      <c r="DE72" t="s">
        <v>3</v>
      </c>
      <c r="DF72">
        <f>ROUND(ROUND(AE72,2)*CX72,2)</f>
        <v>0</v>
      </c>
      <c r="DG72">
        <f t="shared" si="42"/>
        <v>0</v>
      </c>
      <c r="DH72">
        <f t="shared" si="43"/>
        <v>0</v>
      </c>
      <c r="DI72">
        <f>ROUND(ROUND(AH72*AL72,2)*CX72,2)</f>
        <v>13556.48</v>
      </c>
      <c r="DJ72">
        <f>DI72</f>
        <v>13556.48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ROW(Source!A85)</f>
        <v>85</v>
      </c>
      <c r="B73">
        <v>79105784</v>
      </c>
      <c r="C73">
        <v>79106241</v>
      </c>
      <c r="D73">
        <v>60564180</v>
      </c>
      <c r="E73">
        <v>70</v>
      </c>
      <c r="F73">
        <v>1</v>
      </c>
      <c r="G73">
        <v>1</v>
      </c>
      <c r="H73">
        <v>1</v>
      </c>
      <c r="I73" t="s">
        <v>318</v>
      </c>
      <c r="J73" t="s">
        <v>3</v>
      </c>
      <c r="K73" t="s">
        <v>319</v>
      </c>
      <c r="L73">
        <v>1191</v>
      </c>
      <c r="N73">
        <v>1013</v>
      </c>
      <c r="O73" t="s">
        <v>320</v>
      </c>
      <c r="P73" t="s">
        <v>320</v>
      </c>
      <c r="Q73">
        <v>1</v>
      </c>
      <c r="W73">
        <v>0</v>
      </c>
      <c r="X73">
        <v>-1417349443</v>
      </c>
      <c r="Y73">
        <f>(AT73*ROUND((1.15*1.2),7))</f>
        <v>5.299199999999999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56.02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3.84</v>
      </c>
      <c r="AU73" t="s">
        <v>180</v>
      </c>
      <c r="AV73">
        <v>2</v>
      </c>
      <c r="AW73">
        <v>2</v>
      </c>
      <c r="AX73">
        <v>79106248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ROUND(Y73*Source!I85,7)</f>
        <v>17.2224</v>
      </c>
      <c r="CY73">
        <f>AD73</f>
        <v>0</v>
      </c>
      <c r="CZ73">
        <f>AH73</f>
        <v>0</v>
      </c>
      <c r="DA73">
        <f>AL73</f>
        <v>1</v>
      </c>
      <c r="DB73">
        <f>ROUND((ROUND(AT73*CZ73,2)*ROUND((1.15*1.2),7)),6)</f>
        <v>0</v>
      </c>
      <c r="DC73">
        <f>ROUND((ROUND(AT73*AG73,2)*ROUND((1.15*1.2),7)),6)</f>
        <v>0</v>
      </c>
      <c r="DD73" t="s">
        <v>3</v>
      </c>
      <c r="DE73" t="s">
        <v>3</v>
      </c>
      <c r="DF73">
        <f>ROUND(ROUND(AE73,2)*CX73,2)</f>
        <v>0</v>
      </c>
      <c r="DG73">
        <f t="shared" si="42"/>
        <v>0</v>
      </c>
      <c r="DH73">
        <f>ROUND(ROUND(AG73*AK73,2)*CX73,2)</f>
        <v>0</v>
      </c>
      <c r="DI73">
        <f>ROUND(ROUND(AH73,2)*CX73,2)</f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ROW(Source!A85)</f>
        <v>85</v>
      </c>
      <c r="B74">
        <v>79105784</v>
      </c>
      <c r="C74">
        <v>79106241</v>
      </c>
      <c r="D74">
        <v>60725923</v>
      </c>
      <c r="E74">
        <v>1</v>
      </c>
      <c r="F74">
        <v>1</v>
      </c>
      <c r="G74">
        <v>1</v>
      </c>
      <c r="H74">
        <v>2</v>
      </c>
      <c r="I74" t="s">
        <v>337</v>
      </c>
      <c r="J74" t="s">
        <v>338</v>
      </c>
      <c r="K74" t="s">
        <v>339</v>
      </c>
      <c r="L74">
        <v>1367</v>
      </c>
      <c r="N74">
        <v>1011</v>
      </c>
      <c r="O74" t="s">
        <v>230</v>
      </c>
      <c r="P74" t="s">
        <v>230</v>
      </c>
      <c r="Q74">
        <v>1</v>
      </c>
      <c r="W74">
        <v>0</v>
      </c>
      <c r="X74">
        <v>-430484415</v>
      </c>
      <c r="Y74">
        <f>(AT74*ROUND((1.15*1.2),7))</f>
        <v>2.6495999999999995</v>
      </c>
      <c r="AA74">
        <v>0</v>
      </c>
      <c r="AB74">
        <v>1937.57</v>
      </c>
      <c r="AC74">
        <v>756.27</v>
      </c>
      <c r="AD74">
        <v>0</v>
      </c>
      <c r="AE74">
        <v>0</v>
      </c>
      <c r="AF74">
        <v>115.4</v>
      </c>
      <c r="AG74">
        <v>13.5</v>
      </c>
      <c r="AH74">
        <v>0</v>
      </c>
      <c r="AI74">
        <v>1</v>
      </c>
      <c r="AJ74">
        <v>16.79</v>
      </c>
      <c r="AK74">
        <v>56.02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1.92</v>
      </c>
      <c r="AU74" t="s">
        <v>180</v>
      </c>
      <c r="AV74">
        <v>0</v>
      </c>
      <c r="AW74">
        <v>2</v>
      </c>
      <c r="AX74">
        <v>79106249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ROUND(Y74*Source!I85*DO74,7)</f>
        <v>0</v>
      </c>
      <c r="CX74">
        <f>ROUND(Y74*Source!I85,7)</f>
        <v>8.6112000000000002</v>
      </c>
      <c r="CY74">
        <f>AB74</f>
        <v>1937.57</v>
      </c>
      <c r="CZ74">
        <f>AF74</f>
        <v>115.4</v>
      </c>
      <c r="DA74">
        <f>AJ74</f>
        <v>16.79</v>
      </c>
      <c r="DB74">
        <f>ROUND((ROUND(AT74*CZ74,2)*ROUND((1.15*1.2),7)),6)</f>
        <v>305.76659999999998</v>
      </c>
      <c r="DC74">
        <f>ROUND((ROUND(AT74*AG74,2)*ROUND((1.15*1.2),7)),6)</f>
        <v>35.769599999999997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16684.8</v>
      </c>
      <c r="DH74">
        <f>ROUND(ROUND(AG74*AK74,2)*CX74,2)</f>
        <v>6512.39</v>
      </c>
      <c r="DI74">
        <f>ROUND(ROUND(AH74,2)*CX74,2)</f>
        <v>0</v>
      </c>
      <c r="DJ74">
        <f>DG74</f>
        <v>16684.8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ROW(Source!A85)</f>
        <v>85</v>
      </c>
      <c r="B75">
        <v>79105784</v>
      </c>
      <c r="C75">
        <v>79106241</v>
      </c>
      <c r="D75">
        <v>60726853</v>
      </c>
      <c r="E75">
        <v>1</v>
      </c>
      <c r="F75">
        <v>1</v>
      </c>
      <c r="G75">
        <v>1</v>
      </c>
      <c r="H75">
        <v>2</v>
      </c>
      <c r="I75" t="s">
        <v>416</v>
      </c>
      <c r="J75" t="s">
        <v>417</v>
      </c>
      <c r="K75" t="s">
        <v>418</v>
      </c>
      <c r="L75">
        <v>1367</v>
      </c>
      <c r="N75">
        <v>1011</v>
      </c>
      <c r="O75" t="s">
        <v>230</v>
      </c>
      <c r="P75" t="s">
        <v>230</v>
      </c>
      <c r="Q75">
        <v>1</v>
      </c>
      <c r="W75">
        <v>0</v>
      </c>
      <c r="X75">
        <v>509054691</v>
      </c>
      <c r="Y75">
        <f>(AT75*ROUND((1.15*1.2),7))</f>
        <v>2.6495999999999995</v>
      </c>
      <c r="AA75">
        <v>0</v>
      </c>
      <c r="AB75">
        <v>1103.27</v>
      </c>
      <c r="AC75">
        <v>649.83000000000004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16.79</v>
      </c>
      <c r="AK75">
        <v>56.02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1.92</v>
      </c>
      <c r="AU75" t="s">
        <v>180</v>
      </c>
      <c r="AV75">
        <v>0</v>
      </c>
      <c r="AW75">
        <v>2</v>
      </c>
      <c r="AX75">
        <v>79106250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ROUND(Y75*Source!I85*DO75,7)</f>
        <v>0</v>
      </c>
      <c r="CX75">
        <f>ROUND(Y75*Source!I85,7)</f>
        <v>8.6112000000000002</v>
      </c>
      <c r="CY75">
        <f>AB75</f>
        <v>1103.27</v>
      </c>
      <c r="CZ75">
        <f>AF75</f>
        <v>65.709999999999994</v>
      </c>
      <c r="DA75">
        <f>AJ75</f>
        <v>16.79</v>
      </c>
      <c r="DB75">
        <f>ROUND((ROUND(AT75*CZ75,2)*ROUND((1.15*1.2),7)),6)</f>
        <v>174.10079999999999</v>
      </c>
      <c r="DC75">
        <f>ROUND((ROUND(AT75*AG75,2)*ROUND((1.15*1.2),7)),6)</f>
        <v>30.732600000000001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9500.48</v>
      </c>
      <c r="DH75">
        <f>ROUND(ROUND(AG75*AK75,2)*CX75,2)</f>
        <v>5595.82</v>
      </c>
      <c r="DI75">
        <f>ROUND(ROUND(AH75,2)*CX75,2)</f>
        <v>0</v>
      </c>
      <c r="DJ75">
        <f>DG75</f>
        <v>9500.48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ROW(Source!A85)</f>
        <v>85</v>
      </c>
      <c r="B76">
        <v>79105784</v>
      </c>
      <c r="C76">
        <v>79106241</v>
      </c>
      <c r="D76">
        <v>60568913</v>
      </c>
      <c r="E76">
        <v>70</v>
      </c>
      <c r="F76">
        <v>1</v>
      </c>
      <c r="G76">
        <v>1</v>
      </c>
      <c r="H76">
        <v>3</v>
      </c>
      <c r="I76" t="s">
        <v>409</v>
      </c>
      <c r="J76" t="s">
        <v>3</v>
      </c>
      <c r="K76" t="s">
        <v>410</v>
      </c>
      <c r="L76">
        <v>1374</v>
      </c>
      <c r="N76">
        <v>1013</v>
      </c>
      <c r="O76" t="s">
        <v>411</v>
      </c>
      <c r="P76" t="s">
        <v>411</v>
      </c>
      <c r="Q76">
        <v>1</v>
      </c>
      <c r="W76">
        <v>0</v>
      </c>
      <c r="X76">
        <v>-1731369543</v>
      </c>
      <c r="Y76">
        <f>AT76</f>
        <v>1.08</v>
      </c>
      <c r="AA76">
        <v>9.51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9.51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1.08</v>
      </c>
      <c r="AU76" t="s">
        <v>3</v>
      </c>
      <c r="AV76">
        <v>0</v>
      </c>
      <c r="AW76">
        <v>2</v>
      </c>
      <c r="AX76">
        <v>79106251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ROUND(Y76*Source!I85,7)</f>
        <v>3.51</v>
      </c>
      <c r="CY76">
        <f>AA76</f>
        <v>9.51</v>
      </c>
      <c r="CZ76">
        <f>AE76</f>
        <v>1</v>
      </c>
      <c r="DA76">
        <f>AI76</f>
        <v>9.51</v>
      </c>
      <c r="DB76">
        <f>ROUND(ROUND(AT76*CZ76,2),6)</f>
        <v>1.08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33.380000000000003</v>
      </c>
      <c r="DG76">
        <f>ROUND(ROUND(AF76,2)*CX76,2)</f>
        <v>0</v>
      </c>
      <c r="DH76">
        <f>ROUND(ROUND(AG76,2)*CX76,2)</f>
        <v>0</v>
      </c>
      <c r="DI76">
        <f>ROUND(ROUND(AH76,2)*CX76,2)</f>
        <v>0</v>
      </c>
      <c r="DJ76">
        <f>DF76</f>
        <v>33.380000000000003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ROW(Source!A86)</f>
        <v>86</v>
      </c>
      <c r="B77">
        <v>79105784</v>
      </c>
      <c r="C77">
        <v>79106252</v>
      </c>
      <c r="D77">
        <v>60563932</v>
      </c>
      <c r="E77">
        <v>70</v>
      </c>
      <c r="F77">
        <v>1</v>
      </c>
      <c r="G77">
        <v>1</v>
      </c>
      <c r="H77">
        <v>1</v>
      </c>
      <c r="I77" t="s">
        <v>443</v>
      </c>
      <c r="J77" t="s">
        <v>3</v>
      </c>
      <c r="K77" t="s">
        <v>444</v>
      </c>
      <c r="L77">
        <v>1191</v>
      </c>
      <c r="N77">
        <v>1013</v>
      </c>
      <c r="O77" t="s">
        <v>320</v>
      </c>
      <c r="P77" t="s">
        <v>320</v>
      </c>
      <c r="Q77">
        <v>1</v>
      </c>
      <c r="W77">
        <v>0</v>
      </c>
      <c r="X77">
        <v>-1046754522</v>
      </c>
      <c r="Y77">
        <f>(AT77*ROUND((1.15*1.15),7))</f>
        <v>160.02250000000001</v>
      </c>
      <c r="AA77">
        <v>0</v>
      </c>
      <c r="AB77">
        <v>0</v>
      </c>
      <c r="AC77">
        <v>0</v>
      </c>
      <c r="AD77">
        <v>420.15</v>
      </c>
      <c r="AE77">
        <v>0</v>
      </c>
      <c r="AF77">
        <v>0</v>
      </c>
      <c r="AG77">
        <v>0</v>
      </c>
      <c r="AH77">
        <v>7.5</v>
      </c>
      <c r="AI77">
        <v>1</v>
      </c>
      <c r="AJ77">
        <v>1</v>
      </c>
      <c r="AK77">
        <v>1</v>
      </c>
      <c r="AL77">
        <v>56.02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121</v>
      </c>
      <c r="AU77" t="s">
        <v>23</v>
      </c>
      <c r="AV77">
        <v>1</v>
      </c>
      <c r="AW77">
        <v>2</v>
      </c>
      <c r="AX77">
        <v>79106254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ROUND(AT77*Source!I86*AH77*AL77,2)</f>
        <v>133831.43</v>
      </c>
      <c r="CV77">
        <f>ROUND(Y77*Source!I86,7)</f>
        <v>421.25923130000001</v>
      </c>
      <c r="CW77">
        <v>0</v>
      </c>
      <c r="CX77">
        <f>ROUND(Y77*Source!I86,7)</f>
        <v>421.25923130000001</v>
      </c>
      <c r="CY77">
        <f>AD77</f>
        <v>420.15</v>
      </c>
      <c r="CZ77">
        <f>AH77</f>
        <v>7.5</v>
      </c>
      <c r="DA77">
        <f>AL77</f>
        <v>56.02</v>
      </c>
      <c r="DB77">
        <f>ROUND((ROUND(AT77*CZ77,2)*ROUND((1.15*1.15),7)),6)</f>
        <v>1200.16875</v>
      </c>
      <c r="DC77">
        <f>ROUND((ROUND(AT77*AG77,2)*ROUND((1.15*1.15),7)),6)</f>
        <v>0</v>
      </c>
      <c r="DD77" t="s">
        <v>3</v>
      </c>
      <c r="DE77" t="s">
        <v>3</v>
      </c>
      <c r="DF77">
        <f t="shared" ref="DF77:DF87" si="44">ROUND(ROUND(AE77,2)*CX77,2)</f>
        <v>0</v>
      </c>
      <c r="DG77">
        <f>ROUND(ROUND(AF77,2)*CX77,2)</f>
        <v>0</v>
      </c>
      <c r="DH77">
        <f>ROUND(ROUND(AG77,2)*CX77,2)</f>
        <v>0</v>
      </c>
      <c r="DI77">
        <f>ROUND(ROUND(AH77*AL77,2)*CX77,2)</f>
        <v>176992.07</v>
      </c>
      <c r="DJ77">
        <f>DI77</f>
        <v>176992.07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ROW(Source!A87)</f>
        <v>87</v>
      </c>
      <c r="B78">
        <v>79105784</v>
      </c>
      <c r="C78">
        <v>79106255</v>
      </c>
      <c r="D78">
        <v>60563990</v>
      </c>
      <c r="E78">
        <v>70</v>
      </c>
      <c r="F78">
        <v>1</v>
      </c>
      <c r="G78">
        <v>1</v>
      </c>
      <c r="H78">
        <v>1</v>
      </c>
      <c r="I78" t="s">
        <v>327</v>
      </c>
      <c r="J78" t="s">
        <v>3</v>
      </c>
      <c r="K78" t="s">
        <v>328</v>
      </c>
      <c r="L78">
        <v>1191</v>
      </c>
      <c r="N78">
        <v>1013</v>
      </c>
      <c r="O78" t="s">
        <v>320</v>
      </c>
      <c r="P78" t="s">
        <v>320</v>
      </c>
      <c r="Q78">
        <v>1</v>
      </c>
      <c r="W78">
        <v>0</v>
      </c>
      <c r="X78">
        <v>1049124552</v>
      </c>
      <c r="Y78">
        <f>(AT78*ROUND((1.15*1.15),7))</f>
        <v>19.784600000000001</v>
      </c>
      <c r="AA78">
        <v>0</v>
      </c>
      <c r="AB78">
        <v>0</v>
      </c>
      <c r="AC78">
        <v>0</v>
      </c>
      <c r="AD78">
        <v>477.85</v>
      </c>
      <c r="AE78">
        <v>0</v>
      </c>
      <c r="AF78">
        <v>0</v>
      </c>
      <c r="AG78">
        <v>0</v>
      </c>
      <c r="AH78">
        <v>8.5299999999999994</v>
      </c>
      <c r="AI78">
        <v>1</v>
      </c>
      <c r="AJ78">
        <v>1</v>
      </c>
      <c r="AK78">
        <v>1</v>
      </c>
      <c r="AL78">
        <v>56.02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14.96</v>
      </c>
      <c r="AU78" t="s">
        <v>23</v>
      </c>
      <c r="AV78">
        <v>1</v>
      </c>
      <c r="AW78">
        <v>2</v>
      </c>
      <c r="AX78">
        <v>79106260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ROUND(AT78*Source!I87*AH78*AL78,2)</f>
        <v>18818.810000000001</v>
      </c>
      <c r="CV78">
        <f>ROUND(Y78*Source!I87,7)</f>
        <v>52.082959500000001</v>
      </c>
      <c r="CW78">
        <v>0</v>
      </c>
      <c r="CX78">
        <f>ROUND(Y78*Source!I87,7)</f>
        <v>52.082959500000001</v>
      </c>
      <c r="CY78">
        <f>AD78</f>
        <v>477.85</v>
      </c>
      <c r="CZ78">
        <f>AH78</f>
        <v>8.5299999999999994</v>
      </c>
      <c r="DA78">
        <f>AL78</f>
        <v>56.02</v>
      </c>
      <c r="DB78">
        <f>ROUND((ROUND(AT78*CZ78,2)*ROUND((1.15*1.15),7)),6)</f>
        <v>168.76422500000001</v>
      </c>
      <c r="DC78">
        <f>ROUND((ROUND(AT78*AG78,2)*ROUND((1.15*1.15),7)),6)</f>
        <v>0</v>
      </c>
      <c r="DD78" t="s">
        <v>3</v>
      </c>
      <c r="DE78" t="s">
        <v>3</v>
      </c>
      <c r="DF78">
        <f t="shared" si="44"/>
        <v>0</v>
      </c>
      <c r="DG78">
        <f>ROUND(ROUND(AF78,2)*CX78,2)</f>
        <v>0</v>
      </c>
      <c r="DH78">
        <f>ROUND(ROUND(AG78,2)*CX78,2)</f>
        <v>0</v>
      </c>
      <c r="DI78">
        <f>ROUND(ROUND(AH78*AL78,2)*CX78,2)</f>
        <v>24887.84</v>
      </c>
      <c r="DJ78">
        <f>DI78</f>
        <v>24887.84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ROW(Source!A87)</f>
        <v>87</v>
      </c>
      <c r="B79">
        <v>79105784</v>
      </c>
      <c r="C79">
        <v>79106255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318</v>
      </c>
      <c r="J79" t="s">
        <v>3</v>
      </c>
      <c r="K79" t="s">
        <v>319</v>
      </c>
      <c r="L79">
        <v>1191</v>
      </c>
      <c r="N79">
        <v>1013</v>
      </c>
      <c r="O79" t="s">
        <v>320</v>
      </c>
      <c r="P79" t="s">
        <v>320</v>
      </c>
      <c r="Q79">
        <v>1</v>
      </c>
      <c r="W79">
        <v>0</v>
      </c>
      <c r="X79">
        <v>-1417349443</v>
      </c>
      <c r="Y79">
        <f>(AT79*ROUND((1.15*1.25),7))</f>
        <v>4.4993749999999997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56.02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3.13</v>
      </c>
      <c r="AU79" t="s">
        <v>22</v>
      </c>
      <c r="AV79">
        <v>2</v>
      </c>
      <c r="AW79">
        <v>2</v>
      </c>
      <c r="AX79">
        <v>79106261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ROUND(Y79*Source!I87,7)</f>
        <v>11.8446047</v>
      </c>
      <c r="CY79">
        <f>AD79</f>
        <v>0</v>
      </c>
      <c r="CZ79">
        <f>AH79</f>
        <v>0</v>
      </c>
      <c r="DA79">
        <f>AL79</f>
        <v>1</v>
      </c>
      <c r="DB79">
        <f>ROUND((ROUND(AT79*CZ79,2)*ROUND((1.15*1.25),7)),6)</f>
        <v>0</v>
      </c>
      <c r="DC79">
        <f>ROUND((ROUND(AT79*AG79,2)*ROUND((1.15*1.25),7)),6)</f>
        <v>0</v>
      </c>
      <c r="DD79" t="s">
        <v>3</v>
      </c>
      <c r="DE79" t="s">
        <v>3</v>
      </c>
      <c r="DF79">
        <f t="shared" si="44"/>
        <v>0</v>
      </c>
      <c r="DG79">
        <f>ROUND(ROUND(AF79,2)*CX79,2)</f>
        <v>0</v>
      </c>
      <c r="DH79">
        <f>ROUND(ROUND(AG79*AK79,2)*CX79,2)</f>
        <v>0</v>
      </c>
      <c r="DI79">
        <f>ROUND(ROUND(AH79,2)*CX79,2)</f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ROW(Source!A87)</f>
        <v>87</v>
      </c>
      <c r="B80">
        <v>79105784</v>
      </c>
      <c r="C80">
        <v>79106255</v>
      </c>
      <c r="D80">
        <v>60726396</v>
      </c>
      <c r="E80">
        <v>1</v>
      </c>
      <c r="F80">
        <v>1</v>
      </c>
      <c r="G80">
        <v>1</v>
      </c>
      <c r="H80">
        <v>2</v>
      </c>
      <c r="I80" t="s">
        <v>329</v>
      </c>
      <c r="J80" t="s">
        <v>330</v>
      </c>
      <c r="K80" t="s">
        <v>331</v>
      </c>
      <c r="L80">
        <v>1367</v>
      </c>
      <c r="N80">
        <v>1011</v>
      </c>
      <c r="O80" t="s">
        <v>230</v>
      </c>
      <c r="P80" t="s">
        <v>230</v>
      </c>
      <c r="Q80">
        <v>1</v>
      </c>
      <c r="W80">
        <v>0</v>
      </c>
      <c r="X80">
        <v>-852670241</v>
      </c>
      <c r="Y80">
        <f>(AT80*ROUND((1.15*1.25),7))</f>
        <v>17.96875</v>
      </c>
      <c r="AA80">
        <v>0</v>
      </c>
      <c r="AB80">
        <v>9.23</v>
      </c>
      <c r="AC80">
        <v>0</v>
      </c>
      <c r="AD80">
        <v>0</v>
      </c>
      <c r="AE80">
        <v>0</v>
      </c>
      <c r="AF80">
        <v>0.55000000000000004</v>
      </c>
      <c r="AG80">
        <v>0</v>
      </c>
      <c r="AH80">
        <v>0</v>
      </c>
      <c r="AI80">
        <v>1</v>
      </c>
      <c r="AJ80">
        <v>16.79</v>
      </c>
      <c r="AK80">
        <v>56.02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12.5</v>
      </c>
      <c r="AU80" t="s">
        <v>22</v>
      </c>
      <c r="AV80">
        <v>0</v>
      </c>
      <c r="AW80">
        <v>2</v>
      </c>
      <c r="AX80">
        <v>79106262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ROUND(Y80*Source!I87*DO80,7)</f>
        <v>0</v>
      </c>
      <c r="CX80">
        <f>ROUND(Y80*Source!I87,7)</f>
        <v>47.302734399999999</v>
      </c>
      <c r="CY80">
        <f>AB80</f>
        <v>9.23</v>
      </c>
      <c r="CZ80">
        <f>AF80</f>
        <v>0.55000000000000004</v>
      </c>
      <c r="DA80">
        <f>AJ80</f>
        <v>16.79</v>
      </c>
      <c r="DB80">
        <f>ROUND((ROUND(AT80*CZ80,2)*ROUND((1.15*1.25),7)),6)</f>
        <v>9.89</v>
      </c>
      <c r="DC80">
        <f>ROUND((ROUND(AT80*AG80,2)*ROUND((1.15*1.25),7)),6)</f>
        <v>0</v>
      </c>
      <c r="DD80" t="s">
        <v>3</v>
      </c>
      <c r="DE80" t="s">
        <v>3</v>
      </c>
      <c r="DF80">
        <f t="shared" si="44"/>
        <v>0</v>
      </c>
      <c r="DG80">
        <f>ROUND(ROUND(AF80*AJ80,2)*CX80,2)</f>
        <v>436.6</v>
      </c>
      <c r="DH80">
        <f>ROUND(ROUND(AG80*AK80,2)*CX80,2)</f>
        <v>0</v>
      </c>
      <c r="DI80">
        <f>ROUND(ROUND(AH80,2)*CX80,2)</f>
        <v>0</v>
      </c>
      <c r="DJ80">
        <f>DG80</f>
        <v>436.6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ROW(Source!A87)</f>
        <v>87</v>
      </c>
      <c r="B81">
        <v>79105784</v>
      </c>
      <c r="C81">
        <v>79106255</v>
      </c>
      <c r="D81">
        <v>60727079</v>
      </c>
      <c r="E81">
        <v>1</v>
      </c>
      <c r="F81">
        <v>1</v>
      </c>
      <c r="G81">
        <v>1</v>
      </c>
      <c r="H81">
        <v>2</v>
      </c>
      <c r="I81" t="s">
        <v>332</v>
      </c>
      <c r="J81" t="s">
        <v>333</v>
      </c>
      <c r="K81" t="s">
        <v>334</v>
      </c>
      <c r="L81">
        <v>1367</v>
      </c>
      <c r="N81">
        <v>1011</v>
      </c>
      <c r="O81" t="s">
        <v>230</v>
      </c>
      <c r="P81" t="s">
        <v>230</v>
      </c>
      <c r="Q81">
        <v>1</v>
      </c>
      <c r="W81">
        <v>0</v>
      </c>
      <c r="X81">
        <v>-1111507504</v>
      </c>
      <c r="Y81">
        <f>(AT81*ROUND((1.15*1.25),7))</f>
        <v>4.4993749999999997</v>
      </c>
      <c r="AA81">
        <v>0</v>
      </c>
      <c r="AB81">
        <v>1511.1</v>
      </c>
      <c r="AC81">
        <v>563.55999999999995</v>
      </c>
      <c r="AD81">
        <v>0</v>
      </c>
      <c r="AE81">
        <v>0</v>
      </c>
      <c r="AF81">
        <v>90</v>
      </c>
      <c r="AG81">
        <v>10.06</v>
      </c>
      <c r="AH81">
        <v>0</v>
      </c>
      <c r="AI81">
        <v>1</v>
      </c>
      <c r="AJ81">
        <v>16.79</v>
      </c>
      <c r="AK81">
        <v>56.02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3.13</v>
      </c>
      <c r="AU81" t="s">
        <v>22</v>
      </c>
      <c r="AV81">
        <v>0</v>
      </c>
      <c r="AW81">
        <v>2</v>
      </c>
      <c r="AX81">
        <v>79106263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ROUND(Y81*Source!I87*DO81,7)</f>
        <v>0</v>
      </c>
      <c r="CX81">
        <f>ROUND(Y81*Source!I87,7)</f>
        <v>11.8446047</v>
      </c>
      <c r="CY81">
        <f>AB81</f>
        <v>1511.1</v>
      </c>
      <c r="CZ81">
        <f>AF81</f>
        <v>90</v>
      </c>
      <c r="DA81">
        <f>AJ81</f>
        <v>16.79</v>
      </c>
      <c r="DB81">
        <f>ROUND((ROUND(AT81*CZ81,2)*ROUND((1.15*1.25),7)),6)</f>
        <v>404.94375000000002</v>
      </c>
      <c r="DC81">
        <f>ROUND((ROUND(AT81*AG81,2)*ROUND((1.15*1.25),7)),6)</f>
        <v>45.266874999999999</v>
      </c>
      <c r="DD81" t="s">
        <v>3</v>
      </c>
      <c r="DE81" t="s">
        <v>3</v>
      </c>
      <c r="DF81">
        <f t="shared" si="44"/>
        <v>0</v>
      </c>
      <c r="DG81">
        <f>ROUND(ROUND(AF81*AJ81,2)*CX81,2)</f>
        <v>17898.38</v>
      </c>
      <c r="DH81">
        <f>ROUND(ROUND(AG81*AK81,2)*CX81,2)</f>
        <v>6675.15</v>
      </c>
      <c r="DI81">
        <f>ROUND(ROUND(AH81,2)*CX81,2)</f>
        <v>0</v>
      </c>
      <c r="DJ81">
        <f>DG81</f>
        <v>17898.38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ROW(Source!A126)</f>
        <v>126</v>
      </c>
      <c r="B82">
        <v>79105784</v>
      </c>
      <c r="C82">
        <v>79106264</v>
      </c>
      <c r="D82">
        <v>60564156</v>
      </c>
      <c r="E82">
        <v>70</v>
      </c>
      <c r="F82">
        <v>1</v>
      </c>
      <c r="G82">
        <v>1</v>
      </c>
      <c r="H82">
        <v>1</v>
      </c>
      <c r="I82" t="s">
        <v>445</v>
      </c>
      <c r="J82" t="s">
        <v>3</v>
      </c>
      <c r="K82" t="s">
        <v>446</v>
      </c>
      <c r="L82">
        <v>1369</v>
      </c>
      <c r="N82">
        <v>1013</v>
      </c>
      <c r="O82" t="s">
        <v>447</v>
      </c>
      <c r="P82" t="s">
        <v>447</v>
      </c>
      <c r="Q82">
        <v>1</v>
      </c>
      <c r="W82">
        <v>0</v>
      </c>
      <c r="X82">
        <v>-512803540</v>
      </c>
      <c r="Y82">
        <f>(AT82*ROUND(1.3,7))</f>
        <v>2.5219999999999998</v>
      </c>
      <c r="AA82">
        <v>0</v>
      </c>
      <c r="AB82">
        <v>0</v>
      </c>
      <c r="AC82">
        <v>0</v>
      </c>
      <c r="AD82">
        <v>538.91</v>
      </c>
      <c r="AE82">
        <v>0</v>
      </c>
      <c r="AF82">
        <v>0</v>
      </c>
      <c r="AG82">
        <v>0</v>
      </c>
      <c r="AH82">
        <v>9.6199999999999992</v>
      </c>
      <c r="AI82">
        <v>1</v>
      </c>
      <c r="AJ82">
        <v>1</v>
      </c>
      <c r="AK82">
        <v>1</v>
      </c>
      <c r="AL82">
        <v>56.02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1.94</v>
      </c>
      <c r="AU82" t="s">
        <v>209</v>
      </c>
      <c r="AV82">
        <v>1</v>
      </c>
      <c r="AW82">
        <v>2</v>
      </c>
      <c r="AX82">
        <v>79106267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ROUND(AT82*Source!I126*AH82*AL82,2)</f>
        <v>2090.98</v>
      </c>
      <c r="CV82">
        <f>ROUND(Y82*Source!I126,7)</f>
        <v>5.0439999999999996</v>
      </c>
      <c r="CW82">
        <v>0</v>
      </c>
      <c r="CX82">
        <f>ROUND(Y82*Source!I126,7)</f>
        <v>5.0439999999999996</v>
      </c>
      <c r="CY82">
        <f t="shared" ref="CY82:CY87" si="45">AD82</f>
        <v>538.91</v>
      </c>
      <c r="CZ82">
        <f t="shared" ref="CZ82:CZ87" si="46">AH82</f>
        <v>9.6199999999999992</v>
      </c>
      <c r="DA82">
        <f t="shared" ref="DA82:DA87" si="47">AL82</f>
        <v>56.02</v>
      </c>
      <c r="DB82">
        <f>ROUND((ROUND(AT82*CZ82,2)*ROUND(1.3,7)),6)</f>
        <v>24.257999999999999</v>
      </c>
      <c r="DC82">
        <f>ROUND((ROUND(AT82*AG82,2)*ROUND(1.3,7)),6)</f>
        <v>0</v>
      </c>
      <c r="DD82" t="s">
        <v>3</v>
      </c>
      <c r="DE82" t="s">
        <v>3</v>
      </c>
      <c r="DF82">
        <f t="shared" si="44"/>
        <v>0</v>
      </c>
      <c r="DG82">
        <f t="shared" ref="DG82:DG87" si="48">ROUND(ROUND(AF82,2)*CX82,2)</f>
        <v>0</v>
      </c>
      <c r="DH82">
        <f t="shared" ref="DH82:DH87" si="49">ROUND(ROUND(AG82,2)*CX82,2)</f>
        <v>0</v>
      </c>
      <c r="DI82">
        <f t="shared" ref="DI82:DI87" si="50">ROUND(ROUND(AH82*AL82,2)*CX82,2)</f>
        <v>2718.26</v>
      </c>
      <c r="DJ82">
        <f t="shared" ref="DJ82:DJ87" si="51">DI82</f>
        <v>2718.26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ROW(Source!A126)</f>
        <v>126</v>
      </c>
      <c r="B83">
        <v>79105784</v>
      </c>
      <c r="C83">
        <v>79106264</v>
      </c>
      <c r="D83">
        <v>60564170</v>
      </c>
      <c r="E83">
        <v>70</v>
      </c>
      <c r="F83">
        <v>1</v>
      </c>
      <c r="G83">
        <v>1</v>
      </c>
      <c r="H83">
        <v>1</v>
      </c>
      <c r="I83" t="s">
        <v>448</v>
      </c>
      <c r="J83" t="s">
        <v>3</v>
      </c>
      <c r="K83" t="s">
        <v>449</v>
      </c>
      <c r="L83">
        <v>1369</v>
      </c>
      <c r="N83">
        <v>1013</v>
      </c>
      <c r="O83" t="s">
        <v>447</v>
      </c>
      <c r="P83" t="s">
        <v>447</v>
      </c>
      <c r="Q83">
        <v>1</v>
      </c>
      <c r="W83">
        <v>0</v>
      </c>
      <c r="X83">
        <v>126826561</v>
      </c>
      <c r="Y83">
        <f>(AT83*ROUND(1.3,7))</f>
        <v>3.7959999999999998</v>
      </c>
      <c r="AA83">
        <v>0</v>
      </c>
      <c r="AB83">
        <v>0</v>
      </c>
      <c r="AC83">
        <v>0</v>
      </c>
      <c r="AD83">
        <v>710.89</v>
      </c>
      <c r="AE83">
        <v>0</v>
      </c>
      <c r="AF83">
        <v>0</v>
      </c>
      <c r="AG83">
        <v>0</v>
      </c>
      <c r="AH83">
        <v>12.69</v>
      </c>
      <c r="AI83">
        <v>1</v>
      </c>
      <c r="AJ83">
        <v>1</v>
      </c>
      <c r="AK83">
        <v>1</v>
      </c>
      <c r="AL83">
        <v>56.02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2.92</v>
      </c>
      <c r="AU83" t="s">
        <v>209</v>
      </c>
      <c r="AV83">
        <v>1</v>
      </c>
      <c r="AW83">
        <v>2</v>
      </c>
      <c r="AX83">
        <v>79106268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ROUND(AT83*Source!I126*AH83*AL83,2)</f>
        <v>4151.62</v>
      </c>
      <c r="CV83">
        <f>ROUND(Y83*Source!I126,7)</f>
        <v>7.5919999999999996</v>
      </c>
      <c r="CW83">
        <v>0</v>
      </c>
      <c r="CX83">
        <f>ROUND(Y83*Source!I126,7)</f>
        <v>7.5919999999999996</v>
      </c>
      <c r="CY83">
        <f t="shared" si="45"/>
        <v>710.89</v>
      </c>
      <c r="CZ83">
        <f t="shared" si="46"/>
        <v>12.69</v>
      </c>
      <c r="DA83">
        <f t="shared" si="47"/>
        <v>56.02</v>
      </c>
      <c r="DB83">
        <f>ROUND((ROUND(AT83*CZ83,2)*ROUND(1.3,7)),6)</f>
        <v>48.164999999999999</v>
      </c>
      <c r="DC83">
        <f>ROUND((ROUND(AT83*AG83,2)*ROUND(1.3,7)),6)</f>
        <v>0</v>
      </c>
      <c r="DD83" t="s">
        <v>3</v>
      </c>
      <c r="DE83" t="s">
        <v>3</v>
      </c>
      <c r="DF83">
        <f t="shared" si="44"/>
        <v>0</v>
      </c>
      <c r="DG83">
        <f t="shared" si="48"/>
        <v>0</v>
      </c>
      <c r="DH83">
        <f t="shared" si="49"/>
        <v>0</v>
      </c>
      <c r="DI83">
        <f t="shared" si="50"/>
        <v>5397.08</v>
      </c>
      <c r="DJ83">
        <f t="shared" si="51"/>
        <v>5397.08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ROW(Source!A127)</f>
        <v>127</v>
      </c>
      <c r="B84">
        <v>79105784</v>
      </c>
      <c r="C84">
        <v>79106269</v>
      </c>
      <c r="D84">
        <v>60564156</v>
      </c>
      <c r="E84">
        <v>70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447</v>
      </c>
      <c r="P84" t="s">
        <v>447</v>
      </c>
      <c r="Q84">
        <v>1</v>
      </c>
      <c r="W84">
        <v>0</v>
      </c>
      <c r="X84">
        <v>-512803540</v>
      </c>
      <c r="Y84">
        <f>(AT84*ROUND(1.3,7))</f>
        <v>0.754</v>
      </c>
      <c r="AA84">
        <v>0</v>
      </c>
      <c r="AB84">
        <v>0</v>
      </c>
      <c r="AC84">
        <v>0</v>
      </c>
      <c r="AD84">
        <v>538.91</v>
      </c>
      <c r="AE84">
        <v>0</v>
      </c>
      <c r="AF84">
        <v>0</v>
      </c>
      <c r="AG84">
        <v>0</v>
      </c>
      <c r="AH84">
        <v>9.6199999999999992</v>
      </c>
      <c r="AI84">
        <v>1</v>
      </c>
      <c r="AJ84">
        <v>1</v>
      </c>
      <c r="AK84">
        <v>1</v>
      </c>
      <c r="AL84">
        <v>56.02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0.57999999999999996</v>
      </c>
      <c r="AU84" t="s">
        <v>209</v>
      </c>
      <c r="AV84">
        <v>1</v>
      </c>
      <c r="AW84">
        <v>2</v>
      </c>
      <c r="AX84">
        <v>79106272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ROUND(AT84*Source!I127*AH84*AL84,2)</f>
        <v>10314.780000000001</v>
      </c>
      <c r="CV84">
        <f>ROUND(Y84*Source!I127,7)</f>
        <v>24.882000000000001</v>
      </c>
      <c r="CW84">
        <v>0</v>
      </c>
      <c r="CX84">
        <f>ROUND(Y84*Source!I127,7)</f>
        <v>24.882000000000001</v>
      </c>
      <c r="CY84">
        <f t="shared" si="45"/>
        <v>538.91</v>
      </c>
      <c r="CZ84">
        <f t="shared" si="46"/>
        <v>9.6199999999999992</v>
      </c>
      <c r="DA84">
        <f t="shared" si="47"/>
        <v>56.02</v>
      </c>
      <c r="DB84">
        <f>ROUND((ROUND(AT84*CZ84,2)*ROUND(1.3,7)),6)</f>
        <v>7.2539999999999996</v>
      </c>
      <c r="DC84">
        <f>ROUND((ROUND(AT84*AG84,2)*ROUND(1.3,7)),6)</f>
        <v>0</v>
      </c>
      <c r="DD84" t="s">
        <v>3</v>
      </c>
      <c r="DE84" t="s">
        <v>3</v>
      </c>
      <c r="DF84">
        <f t="shared" si="44"/>
        <v>0</v>
      </c>
      <c r="DG84">
        <f t="shared" si="48"/>
        <v>0</v>
      </c>
      <c r="DH84">
        <f t="shared" si="49"/>
        <v>0</v>
      </c>
      <c r="DI84">
        <f t="shared" si="50"/>
        <v>13409.16</v>
      </c>
      <c r="DJ84">
        <f t="shared" si="51"/>
        <v>13409.16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ROW(Source!A127)</f>
        <v>127</v>
      </c>
      <c r="B85">
        <v>79105784</v>
      </c>
      <c r="C85">
        <v>79106269</v>
      </c>
      <c r="D85">
        <v>60564170</v>
      </c>
      <c r="E85">
        <v>70</v>
      </c>
      <c r="F85">
        <v>1</v>
      </c>
      <c r="G85">
        <v>1</v>
      </c>
      <c r="H85">
        <v>1</v>
      </c>
      <c r="I85" t="s">
        <v>448</v>
      </c>
      <c r="J85" t="s">
        <v>3</v>
      </c>
      <c r="K85" t="s">
        <v>449</v>
      </c>
      <c r="L85">
        <v>1369</v>
      </c>
      <c r="N85">
        <v>1013</v>
      </c>
      <c r="O85" t="s">
        <v>447</v>
      </c>
      <c r="P85" t="s">
        <v>447</v>
      </c>
      <c r="Q85">
        <v>1</v>
      </c>
      <c r="W85">
        <v>0</v>
      </c>
      <c r="X85">
        <v>126826561</v>
      </c>
      <c r="Y85">
        <f>(AT85*ROUND(1.3,7))</f>
        <v>1.131</v>
      </c>
      <c r="AA85">
        <v>0</v>
      </c>
      <c r="AB85">
        <v>0</v>
      </c>
      <c r="AC85">
        <v>0</v>
      </c>
      <c r="AD85">
        <v>710.89</v>
      </c>
      <c r="AE85">
        <v>0</v>
      </c>
      <c r="AF85">
        <v>0</v>
      </c>
      <c r="AG85">
        <v>0</v>
      </c>
      <c r="AH85">
        <v>12.69</v>
      </c>
      <c r="AI85">
        <v>1</v>
      </c>
      <c r="AJ85">
        <v>1</v>
      </c>
      <c r="AK85">
        <v>1</v>
      </c>
      <c r="AL85">
        <v>56.02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0.87</v>
      </c>
      <c r="AU85" t="s">
        <v>209</v>
      </c>
      <c r="AV85">
        <v>1</v>
      </c>
      <c r="AW85">
        <v>2</v>
      </c>
      <c r="AX85">
        <v>79106273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ROUND(AT85*Source!I127*AH85*AL85,2)</f>
        <v>20409.759999999998</v>
      </c>
      <c r="CV85">
        <f>ROUND(Y85*Source!I127,7)</f>
        <v>37.323</v>
      </c>
      <c r="CW85">
        <v>0</v>
      </c>
      <c r="CX85">
        <f>ROUND(Y85*Source!I127,7)</f>
        <v>37.323</v>
      </c>
      <c r="CY85">
        <f t="shared" si="45"/>
        <v>710.89</v>
      </c>
      <c r="CZ85">
        <f t="shared" si="46"/>
        <v>12.69</v>
      </c>
      <c r="DA85">
        <f t="shared" si="47"/>
        <v>56.02</v>
      </c>
      <c r="DB85">
        <f>ROUND((ROUND(AT85*CZ85,2)*ROUND(1.3,7)),6)</f>
        <v>14.352</v>
      </c>
      <c r="DC85">
        <f>ROUND((ROUND(AT85*AG85,2)*ROUND(1.3,7)),6)</f>
        <v>0</v>
      </c>
      <c r="DD85" t="s">
        <v>3</v>
      </c>
      <c r="DE85" t="s">
        <v>3</v>
      </c>
      <c r="DF85">
        <f t="shared" si="44"/>
        <v>0</v>
      </c>
      <c r="DG85">
        <f t="shared" si="48"/>
        <v>0</v>
      </c>
      <c r="DH85">
        <f t="shared" si="49"/>
        <v>0</v>
      </c>
      <c r="DI85">
        <f t="shared" si="50"/>
        <v>26532.55</v>
      </c>
      <c r="DJ85">
        <f t="shared" si="51"/>
        <v>26532.55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ROW(Source!A128)</f>
        <v>128</v>
      </c>
      <c r="B86">
        <v>79105784</v>
      </c>
      <c r="C86">
        <v>79106274</v>
      </c>
      <c r="D86">
        <v>60564160</v>
      </c>
      <c r="E86">
        <v>70</v>
      </c>
      <c r="F86">
        <v>1</v>
      </c>
      <c r="G86">
        <v>1</v>
      </c>
      <c r="H86">
        <v>1</v>
      </c>
      <c r="I86" t="s">
        <v>450</v>
      </c>
      <c r="J86" t="s">
        <v>3</v>
      </c>
      <c r="K86" t="s">
        <v>451</v>
      </c>
      <c r="L86">
        <v>1369</v>
      </c>
      <c r="N86">
        <v>1013</v>
      </c>
      <c r="O86" t="s">
        <v>447</v>
      </c>
      <c r="P86" t="s">
        <v>447</v>
      </c>
      <c r="Q86">
        <v>1</v>
      </c>
      <c r="W86">
        <v>0</v>
      </c>
      <c r="X86">
        <v>286205319</v>
      </c>
      <c r="Y86">
        <f>(AT86*ROUND(1.2,7))</f>
        <v>0.97199999999999998</v>
      </c>
      <c r="AA86">
        <v>0</v>
      </c>
      <c r="AB86">
        <v>0</v>
      </c>
      <c r="AC86">
        <v>0</v>
      </c>
      <c r="AD86">
        <v>723.78</v>
      </c>
      <c r="AE86">
        <v>0</v>
      </c>
      <c r="AF86">
        <v>0</v>
      </c>
      <c r="AG86">
        <v>0</v>
      </c>
      <c r="AH86">
        <v>12.92</v>
      </c>
      <c r="AI86">
        <v>1</v>
      </c>
      <c r="AJ86">
        <v>1</v>
      </c>
      <c r="AK86">
        <v>1</v>
      </c>
      <c r="AL86">
        <v>56.02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0.81</v>
      </c>
      <c r="AU86" t="s">
        <v>225</v>
      </c>
      <c r="AV86">
        <v>1</v>
      </c>
      <c r="AW86">
        <v>2</v>
      </c>
      <c r="AX86">
        <v>79106277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ROUND(AT86*Source!I128*AH86*AL86,2)</f>
        <v>1172.52</v>
      </c>
      <c r="CV86">
        <f>ROUND(Y86*Source!I128,7)</f>
        <v>1.944</v>
      </c>
      <c r="CW86">
        <v>0</v>
      </c>
      <c r="CX86">
        <f>ROUND(Y86*Source!I128,7)</f>
        <v>1.944</v>
      </c>
      <c r="CY86">
        <f t="shared" si="45"/>
        <v>723.78</v>
      </c>
      <c r="CZ86">
        <f t="shared" si="46"/>
        <v>12.92</v>
      </c>
      <c r="DA86">
        <f t="shared" si="47"/>
        <v>56.02</v>
      </c>
      <c r="DB86">
        <f>ROUND((ROUND(AT86*CZ86,2)*ROUND(1.2,7)),6)</f>
        <v>12.564</v>
      </c>
      <c r="DC86">
        <f>ROUND((ROUND(AT86*AG86,2)*ROUND(1.2,7)),6)</f>
        <v>0</v>
      </c>
      <c r="DD86" t="s">
        <v>3</v>
      </c>
      <c r="DE86" t="s">
        <v>3</v>
      </c>
      <c r="DF86">
        <f t="shared" si="44"/>
        <v>0</v>
      </c>
      <c r="DG86">
        <f t="shared" si="48"/>
        <v>0</v>
      </c>
      <c r="DH86">
        <f t="shared" si="49"/>
        <v>0</v>
      </c>
      <c r="DI86">
        <f t="shared" si="50"/>
        <v>1407.03</v>
      </c>
      <c r="DJ86">
        <f t="shared" si="51"/>
        <v>1407.03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ROW(Source!A128)</f>
        <v>128</v>
      </c>
      <c r="B87">
        <v>79105784</v>
      </c>
      <c r="C87">
        <v>79106274</v>
      </c>
      <c r="D87">
        <v>60564170</v>
      </c>
      <c r="E87">
        <v>70</v>
      </c>
      <c r="F87">
        <v>1</v>
      </c>
      <c r="G87">
        <v>1</v>
      </c>
      <c r="H87">
        <v>1</v>
      </c>
      <c r="I87" t="s">
        <v>448</v>
      </c>
      <c r="J87" t="s">
        <v>3</v>
      </c>
      <c r="K87" t="s">
        <v>449</v>
      </c>
      <c r="L87">
        <v>1369</v>
      </c>
      <c r="N87">
        <v>1013</v>
      </c>
      <c r="O87" t="s">
        <v>447</v>
      </c>
      <c r="P87" t="s">
        <v>447</v>
      </c>
      <c r="Q87">
        <v>1</v>
      </c>
      <c r="W87">
        <v>0</v>
      </c>
      <c r="X87">
        <v>126826561</v>
      </c>
      <c r="Y87">
        <f>(AT87*ROUND(1.2,7))</f>
        <v>0.97199999999999998</v>
      </c>
      <c r="AA87">
        <v>0</v>
      </c>
      <c r="AB87">
        <v>0</v>
      </c>
      <c r="AC87">
        <v>0</v>
      </c>
      <c r="AD87">
        <v>710.89</v>
      </c>
      <c r="AE87">
        <v>0</v>
      </c>
      <c r="AF87">
        <v>0</v>
      </c>
      <c r="AG87">
        <v>0</v>
      </c>
      <c r="AH87">
        <v>12.69</v>
      </c>
      <c r="AI87">
        <v>1</v>
      </c>
      <c r="AJ87">
        <v>1</v>
      </c>
      <c r="AK87">
        <v>1</v>
      </c>
      <c r="AL87">
        <v>56.02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0.81</v>
      </c>
      <c r="AU87" t="s">
        <v>225</v>
      </c>
      <c r="AV87">
        <v>1</v>
      </c>
      <c r="AW87">
        <v>2</v>
      </c>
      <c r="AX87">
        <v>79106278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ROUND(AT87*Source!I128*AH87*AL87,2)</f>
        <v>1151.6500000000001</v>
      </c>
      <c r="CV87">
        <f>ROUND(Y87*Source!I128,7)</f>
        <v>1.944</v>
      </c>
      <c r="CW87">
        <v>0</v>
      </c>
      <c r="CX87">
        <f>ROUND(Y87*Source!I128,7)</f>
        <v>1.944</v>
      </c>
      <c r="CY87">
        <f t="shared" si="45"/>
        <v>710.89</v>
      </c>
      <c r="CZ87">
        <f t="shared" si="46"/>
        <v>12.69</v>
      </c>
      <c r="DA87">
        <f t="shared" si="47"/>
        <v>56.02</v>
      </c>
      <c r="DB87">
        <f>ROUND((ROUND(AT87*CZ87,2)*ROUND(1.2,7)),6)</f>
        <v>12.336</v>
      </c>
      <c r="DC87">
        <f>ROUND((ROUND(AT87*AG87,2)*ROUND(1.2,7)),6)</f>
        <v>0</v>
      </c>
      <c r="DD87" t="s">
        <v>3</v>
      </c>
      <c r="DE87" t="s">
        <v>3</v>
      </c>
      <c r="DF87">
        <f t="shared" si="44"/>
        <v>0</v>
      </c>
      <c r="DG87">
        <f t="shared" si="48"/>
        <v>0</v>
      </c>
      <c r="DH87">
        <f t="shared" si="49"/>
        <v>0</v>
      </c>
      <c r="DI87">
        <f t="shared" si="50"/>
        <v>1381.97</v>
      </c>
      <c r="DJ87">
        <f t="shared" si="51"/>
        <v>1381.97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270" spans="9:9" x14ac:dyDescent="0.2">
      <c r="I2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79106084</v>
      </c>
      <c r="C1">
        <v>79106081</v>
      </c>
      <c r="D1">
        <v>60564180</v>
      </c>
      <c r="E1">
        <v>70</v>
      </c>
      <c r="F1">
        <v>1</v>
      </c>
      <c r="G1">
        <v>1</v>
      </c>
      <c r="H1">
        <v>1</v>
      </c>
      <c r="I1" t="s">
        <v>318</v>
      </c>
      <c r="J1" t="s">
        <v>3</v>
      </c>
      <c r="K1" t="s">
        <v>319</v>
      </c>
      <c r="L1">
        <v>1191</v>
      </c>
      <c r="N1">
        <v>1013</v>
      </c>
      <c r="O1" t="s">
        <v>320</v>
      </c>
      <c r="P1" t="s">
        <v>320</v>
      </c>
      <c r="Q1">
        <v>1</v>
      </c>
      <c r="X1">
        <v>51.5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2</v>
      </c>
      <c r="AF1" t="s">
        <v>22</v>
      </c>
      <c r="AG1">
        <v>74.03125</v>
      </c>
      <c r="AH1">
        <v>2</v>
      </c>
      <c r="AI1">
        <v>79106082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79106085</v>
      </c>
      <c r="C2">
        <v>79106081</v>
      </c>
      <c r="D2">
        <v>60725435</v>
      </c>
      <c r="E2">
        <v>1</v>
      </c>
      <c r="F2">
        <v>1</v>
      </c>
      <c r="G2">
        <v>1</v>
      </c>
      <c r="H2">
        <v>2</v>
      </c>
      <c r="I2" t="s">
        <v>321</v>
      </c>
      <c r="J2" t="s">
        <v>322</v>
      </c>
      <c r="K2" t="s">
        <v>323</v>
      </c>
      <c r="L2">
        <v>1367</v>
      </c>
      <c r="N2">
        <v>1011</v>
      </c>
      <c r="O2" t="s">
        <v>230</v>
      </c>
      <c r="P2" t="s">
        <v>230</v>
      </c>
      <c r="Q2">
        <v>1</v>
      </c>
      <c r="X2">
        <v>51.5</v>
      </c>
      <c r="Y2">
        <v>0</v>
      </c>
      <c r="Z2">
        <v>54.81</v>
      </c>
      <c r="AA2">
        <v>13.5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74.03125</v>
      </c>
      <c r="AH2">
        <v>2</v>
      </c>
      <c r="AI2">
        <v>79106083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79106089</v>
      </c>
      <c r="C3">
        <v>79106086</v>
      </c>
      <c r="D3">
        <v>60564180</v>
      </c>
      <c r="E3">
        <v>70</v>
      </c>
      <c r="F3">
        <v>1</v>
      </c>
      <c r="G3">
        <v>1</v>
      </c>
      <c r="H3">
        <v>1</v>
      </c>
      <c r="I3" t="s">
        <v>318</v>
      </c>
      <c r="J3" t="s">
        <v>3</v>
      </c>
      <c r="K3" t="s">
        <v>319</v>
      </c>
      <c r="L3">
        <v>1191</v>
      </c>
      <c r="N3">
        <v>1013</v>
      </c>
      <c r="O3" t="s">
        <v>320</v>
      </c>
      <c r="P3" t="s">
        <v>320</v>
      </c>
      <c r="Q3">
        <v>1</v>
      </c>
      <c r="X3">
        <v>10.36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22</v>
      </c>
      <c r="AG3">
        <v>14.8925</v>
      </c>
      <c r="AH3">
        <v>2</v>
      </c>
      <c r="AI3">
        <v>79106087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79106090</v>
      </c>
      <c r="C4">
        <v>79106086</v>
      </c>
      <c r="D4">
        <v>60725371</v>
      </c>
      <c r="E4">
        <v>1</v>
      </c>
      <c r="F4">
        <v>1</v>
      </c>
      <c r="G4">
        <v>1</v>
      </c>
      <c r="H4">
        <v>2</v>
      </c>
      <c r="I4" t="s">
        <v>324</v>
      </c>
      <c r="J4" t="s">
        <v>325</v>
      </c>
      <c r="K4" t="s">
        <v>326</v>
      </c>
      <c r="L4">
        <v>1367</v>
      </c>
      <c r="N4">
        <v>1011</v>
      </c>
      <c r="O4" t="s">
        <v>230</v>
      </c>
      <c r="P4" t="s">
        <v>230</v>
      </c>
      <c r="Q4">
        <v>1</v>
      </c>
      <c r="X4">
        <v>10.36</v>
      </c>
      <c r="Y4">
        <v>0</v>
      </c>
      <c r="Z4">
        <v>59.47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14.8925</v>
      </c>
      <c r="AH4">
        <v>2</v>
      </c>
      <c r="AI4">
        <v>79106088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79106096</v>
      </c>
      <c r="C5">
        <v>79106091</v>
      </c>
      <c r="D5">
        <v>60563990</v>
      </c>
      <c r="E5">
        <v>70</v>
      </c>
      <c r="F5">
        <v>1</v>
      </c>
      <c r="G5">
        <v>1</v>
      </c>
      <c r="H5">
        <v>1</v>
      </c>
      <c r="I5" t="s">
        <v>327</v>
      </c>
      <c r="J5" t="s">
        <v>3</v>
      </c>
      <c r="K5" t="s">
        <v>328</v>
      </c>
      <c r="L5">
        <v>1191</v>
      </c>
      <c r="N5">
        <v>1013</v>
      </c>
      <c r="O5" t="s">
        <v>320</v>
      </c>
      <c r="P5" t="s">
        <v>320</v>
      </c>
      <c r="Q5">
        <v>1</v>
      </c>
      <c r="X5">
        <v>14.96</v>
      </c>
      <c r="Y5">
        <v>0</v>
      </c>
      <c r="Z5">
        <v>0</v>
      </c>
      <c r="AA5">
        <v>0</v>
      </c>
      <c r="AB5">
        <v>8.5299999999999994</v>
      </c>
      <c r="AC5">
        <v>0</v>
      </c>
      <c r="AD5">
        <v>1</v>
      </c>
      <c r="AE5">
        <v>1</v>
      </c>
      <c r="AF5" t="s">
        <v>23</v>
      </c>
      <c r="AG5">
        <v>19.784600000000001</v>
      </c>
      <c r="AH5">
        <v>2</v>
      </c>
      <c r="AI5">
        <v>79106092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79106097</v>
      </c>
      <c r="C6">
        <v>79106091</v>
      </c>
      <c r="D6">
        <v>60564180</v>
      </c>
      <c r="E6">
        <v>70</v>
      </c>
      <c r="F6">
        <v>1</v>
      </c>
      <c r="G6">
        <v>1</v>
      </c>
      <c r="H6">
        <v>1</v>
      </c>
      <c r="I6" t="s">
        <v>318</v>
      </c>
      <c r="J6" t="s">
        <v>3</v>
      </c>
      <c r="K6" t="s">
        <v>319</v>
      </c>
      <c r="L6">
        <v>1191</v>
      </c>
      <c r="N6">
        <v>1013</v>
      </c>
      <c r="O6" t="s">
        <v>320</v>
      </c>
      <c r="P6" t="s">
        <v>320</v>
      </c>
      <c r="Q6">
        <v>1</v>
      </c>
      <c r="X6">
        <v>3.13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22</v>
      </c>
      <c r="AG6">
        <v>4.4993749999999997</v>
      </c>
      <c r="AH6">
        <v>2</v>
      </c>
      <c r="AI6">
        <v>79106093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79106098</v>
      </c>
      <c r="C7">
        <v>79106091</v>
      </c>
      <c r="D7">
        <v>60726396</v>
      </c>
      <c r="E7">
        <v>1</v>
      </c>
      <c r="F7">
        <v>1</v>
      </c>
      <c r="G7">
        <v>1</v>
      </c>
      <c r="H7">
        <v>2</v>
      </c>
      <c r="I7" t="s">
        <v>329</v>
      </c>
      <c r="J7" t="s">
        <v>330</v>
      </c>
      <c r="K7" t="s">
        <v>331</v>
      </c>
      <c r="L7">
        <v>1367</v>
      </c>
      <c r="N7">
        <v>1011</v>
      </c>
      <c r="O7" t="s">
        <v>230</v>
      </c>
      <c r="P7" t="s">
        <v>230</v>
      </c>
      <c r="Q7">
        <v>1</v>
      </c>
      <c r="X7">
        <v>12.5</v>
      </c>
      <c r="Y7">
        <v>0</v>
      </c>
      <c r="Z7">
        <v>0.55000000000000004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17.96875</v>
      </c>
      <c r="AH7">
        <v>2</v>
      </c>
      <c r="AI7">
        <v>79106094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79106099</v>
      </c>
      <c r="C8">
        <v>79106091</v>
      </c>
      <c r="D8">
        <v>60727079</v>
      </c>
      <c r="E8">
        <v>1</v>
      </c>
      <c r="F8">
        <v>1</v>
      </c>
      <c r="G8">
        <v>1</v>
      </c>
      <c r="H8">
        <v>2</v>
      </c>
      <c r="I8" t="s">
        <v>332</v>
      </c>
      <c r="J8" t="s">
        <v>333</v>
      </c>
      <c r="K8" t="s">
        <v>334</v>
      </c>
      <c r="L8">
        <v>1367</v>
      </c>
      <c r="N8">
        <v>1011</v>
      </c>
      <c r="O8" t="s">
        <v>230</v>
      </c>
      <c r="P8" t="s">
        <v>230</v>
      </c>
      <c r="Q8">
        <v>1</v>
      </c>
      <c r="X8">
        <v>3.13</v>
      </c>
      <c r="Y8">
        <v>0</v>
      </c>
      <c r="Z8">
        <v>90</v>
      </c>
      <c r="AA8">
        <v>10.06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4.4993749999999997</v>
      </c>
      <c r="AH8">
        <v>2</v>
      </c>
      <c r="AI8">
        <v>79106095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79106107</v>
      </c>
      <c r="C9">
        <v>79106101</v>
      </c>
      <c r="D9">
        <v>60564046</v>
      </c>
      <c r="E9">
        <v>70</v>
      </c>
      <c r="F9">
        <v>1</v>
      </c>
      <c r="G9">
        <v>1</v>
      </c>
      <c r="H9">
        <v>1</v>
      </c>
      <c r="I9" t="s">
        <v>335</v>
      </c>
      <c r="J9" t="s">
        <v>3</v>
      </c>
      <c r="K9" t="s">
        <v>336</v>
      </c>
      <c r="L9">
        <v>1191</v>
      </c>
      <c r="N9">
        <v>1013</v>
      </c>
      <c r="O9" t="s">
        <v>320</v>
      </c>
      <c r="P9" t="s">
        <v>320</v>
      </c>
      <c r="Q9">
        <v>1</v>
      </c>
      <c r="X9">
        <v>26.51</v>
      </c>
      <c r="Y9">
        <v>0</v>
      </c>
      <c r="Z9">
        <v>0</v>
      </c>
      <c r="AA9">
        <v>0</v>
      </c>
      <c r="AB9">
        <v>10.06</v>
      </c>
      <c r="AC9">
        <v>0</v>
      </c>
      <c r="AD9">
        <v>1</v>
      </c>
      <c r="AE9">
        <v>1</v>
      </c>
      <c r="AF9" t="s">
        <v>23</v>
      </c>
      <c r="AG9">
        <v>35.059474999999999</v>
      </c>
      <c r="AH9">
        <v>2</v>
      </c>
      <c r="AI9">
        <v>79106102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79106108</v>
      </c>
      <c r="C10">
        <v>79106101</v>
      </c>
      <c r="D10">
        <v>60564180</v>
      </c>
      <c r="E10">
        <v>70</v>
      </c>
      <c r="F10">
        <v>1</v>
      </c>
      <c r="G10">
        <v>1</v>
      </c>
      <c r="H10">
        <v>1</v>
      </c>
      <c r="I10" t="s">
        <v>318</v>
      </c>
      <c r="J10" t="s">
        <v>3</v>
      </c>
      <c r="K10" t="s">
        <v>319</v>
      </c>
      <c r="L10">
        <v>1191</v>
      </c>
      <c r="N10">
        <v>1013</v>
      </c>
      <c r="O10" t="s">
        <v>320</v>
      </c>
      <c r="P10" t="s">
        <v>320</v>
      </c>
      <c r="Q10">
        <v>1</v>
      </c>
      <c r="X10">
        <v>7.43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22</v>
      </c>
      <c r="AG10">
        <v>10.680624999999999</v>
      </c>
      <c r="AH10">
        <v>2</v>
      </c>
      <c r="AI10">
        <v>79106103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79106109</v>
      </c>
      <c r="C11">
        <v>79106101</v>
      </c>
      <c r="D11">
        <v>60725923</v>
      </c>
      <c r="E11">
        <v>1</v>
      </c>
      <c r="F11">
        <v>1</v>
      </c>
      <c r="G11">
        <v>1</v>
      </c>
      <c r="H11">
        <v>2</v>
      </c>
      <c r="I11" t="s">
        <v>337</v>
      </c>
      <c r="J11" t="s">
        <v>338</v>
      </c>
      <c r="K11" t="s">
        <v>339</v>
      </c>
      <c r="L11">
        <v>1367</v>
      </c>
      <c r="N11">
        <v>1011</v>
      </c>
      <c r="O11" t="s">
        <v>230</v>
      </c>
      <c r="P11" t="s">
        <v>230</v>
      </c>
      <c r="Q11">
        <v>1</v>
      </c>
      <c r="X11">
        <v>5.2</v>
      </c>
      <c r="Y11">
        <v>0</v>
      </c>
      <c r="Z11">
        <v>115.4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7.4749999999999996</v>
      </c>
      <c r="AH11">
        <v>2</v>
      </c>
      <c r="AI11">
        <v>79106104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79106110</v>
      </c>
      <c r="C12">
        <v>79106101</v>
      </c>
      <c r="D12">
        <v>60726870</v>
      </c>
      <c r="E12">
        <v>1</v>
      </c>
      <c r="F12">
        <v>1</v>
      </c>
      <c r="G12">
        <v>1</v>
      </c>
      <c r="H12">
        <v>2</v>
      </c>
      <c r="I12" t="s">
        <v>340</v>
      </c>
      <c r="J12" t="s">
        <v>341</v>
      </c>
      <c r="K12" t="s">
        <v>342</v>
      </c>
      <c r="L12">
        <v>1367</v>
      </c>
      <c r="N12">
        <v>1011</v>
      </c>
      <c r="O12" t="s">
        <v>230</v>
      </c>
      <c r="P12" t="s">
        <v>230</v>
      </c>
      <c r="Q12">
        <v>1</v>
      </c>
      <c r="X12">
        <v>2.23</v>
      </c>
      <c r="Y12">
        <v>0</v>
      </c>
      <c r="Z12">
        <v>94.38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3.2056249999999999</v>
      </c>
      <c r="AH12">
        <v>2</v>
      </c>
      <c r="AI12">
        <v>79106105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79106111</v>
      </c>
      <c r="C13">
        <v>79106101</v>
      </c>
      <c r="D13">
        <v>60726879</v>
      </c>
      <c r="E13">
        <v>1</v>
      </c>
      <c r="F13">
        <v>1</v>
      </c>
      <c r="G13">
        <v>1</v>
      </c>
      <c r="H13">
        <v>2</v>
      </c>
      <c r="I13" t="s">
        <v>343</v>
      </c>
      <c r="J13" t="s">
        <v>344</v>
      </c>
      <c r="K13" t="s">
        <v>345</v>
      </c>
      <c r="L13">
        <v>1367</v>
      </c>
      <c r="N13">
        <v>1011</v>
      </c>
      <c r="O13" t="s">
        <v>230</v>
      </c>
      <c r="P13" t="s">
        <v>230</v>
      </c>
      <c r="Q13">
        <v>1</v>
      </c>
      <c r="X13">
        <v>2.23</v>
      </c>
      <c r="Y13">
        <v>0</v>
      </c>
      <c r="Z13">
        <v>19.760000000000002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3.2056249999999999</v>
      </c>
      <c r="AH13">
        <v>2</v>
      </c>
      <c r="AI13">
        <v>79106106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79106118</v>
      </c>
      <c r="C14">
        <v>79106112</v>
      </c>
      <c r="D14">
        <v>60564042</v>
      </c>
      <c r="E14">
        <v>70</v>
      </c>
      <c r="F14">
        <v>1</v>
      </c>
      <c r="G14">
        <v>1</v>
      </c>
      <c r="H14">
        <v>1</v>
      </c>
      <c r="I14" t="s">
        <v>346</v>
      </c>
      <c r="J14" t="s">
        <v>3</v>
      </c>
      <c r="K14" t="s">
        <v>347</v>
      </c>
      <c r="L14">
        <v>1191</v>
      </c>
      <c r="N14">
        <v>1013</v>
      </c>
      <c r="O14" t="s">
        <v>320</v>
      </c>
      <c r="P14" t="s">
        <v>320</v>
      </c>
      <c r="Q14">
        <v>1</v>
      </c>
      <c r="X14">
        <v>14.06</v>
      </c>
      <c r="Y14">
        <v>0</v>
      </c>
      <c r="Z14">
        <v>0</v>
      </c>
      <c r="AA14">
        <v>0</v>
      </c>
      <c r="AB14">
        <v>9.92</v>
      </c>
      <c r="AC14">
        <v>0</v>
      </c>
      <c r="AD14">
        <v>1</v>
      </c>
      <c r="AE14">
        <v>1</v>
      </c>
      <c r="AF14" t="s">
        <v>23</v>
      </c>
      <c r="AG14">
        <v>18.594349999999999</v>
      </c>
      <c r="AH14">
        <v>2</v>
      </c>
      <c r="AI14">
        <v>79106113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79106119</v>
      </c>
      <c r="C15">
        <v>79106112</v>
      </c>
      <c r="D15">
        <v>60564180</v>
      </c>
      <c r="E15">
        <v>70</v>
      </c>
      <c r="F15">
        <v>1</v>
      </c>
      <c r="G15">
        <v>1</v>
      </c>
      <c r="H15">
        <v>1</v>
      </c>
      <c r="I15" t="s">
        <v>318</v>
      </c>
      <c r="J15" t="s">
        <v>3</v>
      </c>
      <c r="K15" t="s">
        <v>319</v>
      </c>
      <c r="L15">
        <v>1191</v>
      </c>
      <c r="N15">
        <v>1013</v>
      </c>
      <c r="O15" t="s">
        <v>320</v>
      </c>
      <c r="P15" t="s">
        <v>320</v>
      </c>
      <c r="Q15">
        <v>1</v>
      </c>
      <c r="X15">
        <v>4.5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22</v>
      </c>
      <c r="AG15">
        <v>6.46875</v>
      </c>
      <c r="AH15">
        <v>2</v>
      </c>
      <c r="AI15">
        <v>79106114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79106120</v>
      </c>
      <c r="C16">
        <v>79106112</v>
      </c>
      <c r="D16">
        <v>60725923</v>
      </c>
      <c r="E16">
        <v>1</v>
      </c>
      <c r="F16">
        <v>1</v>
      </c>
      <c r="G16">
        <v>1</v>
      </c>
      <c r="H16">
        <v>2</v>
      </c>
      <c r="I16" t="s">
        <v>337</v>
      </c>
      <c r="J16" t="s">
        <v>338</v>
      </c>
      <c r="K16" t="s">
        <v>339</v>
      </c>
      <c r="L16">
        <v>1367</v>
      </c>
      <c r="N16">
        <v>1011</v>
      </c>
      <c r="O16" t="s">
        <v>230</v>
      </c>
      <c r="P16" t="s">
        <v>230</v>
      </c>
      <c r="Q16">
        <v>1</v>
      </c>
      <c r="X16">
        <v>2.58</v>
      </c>
      <c r="Y16">
        <v>0</v>
      </c>
      <c r="Z16">
        <v>115.4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22</v>
      </c>
      <c r="AG16">
        <v>3.7087500000000002</v>
      </c>
      <c r="AH16">
        <v>2</v>
      </c>
      <c r="AI16">
        <v>79106115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79106121</v>
      </c>
      <c r="C17">
        <v>79106112</v>
      </c>
      <c r="D17">
        <v>60726870</v>
      </c>
      <c r="E17">
        <v>1</v>
      </c>
      <c r="F17">
        <v>1</v>
      </c>
      <c r="G17">
        <v>1</v>
      </c>
      <c r="H17">
        <v>2</v>
      </c>
      <c r="I17" t="s">
        <v>340</v>
      </c>
      <c r="J17" t="s">
        <v>341</v>
      </c>
      <c r="K17" t="s">
        <v>342</v>
      </c>
      <c r="L17">
        <v>1367</v>
      </c>
      <c r="N17">
        <v>1011</v>
      </c>
      <c r="O17" t="s">
        <v>230</v>
      </c>
      <c r="P17" t="s">
        <v>230</v>
      </c>
      <c r="Q17">
        <v>1</v>
      </c>
      <c r="X17">
        <v>1.92</v>
      </c>
      <c r="Y17">
        <v>0</v>
      </c>
      <c r="Z17">
        <v>94.38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2.76</v>
      </c>
      <c r="AH17">
        <v>2</v>
      </c>
      <c r="AI17">
        <v>79106116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79106122</v>
      </c>
      <c r="C18">
        <v>79106112</v>
      </c>
      <c r="D18">
        <v>60726879</v>
      </c>
      <c r="E18">
        <v>1</v>
      </c>
      <c r="F18">
        <v>1</v>
      </c>
      <c r="G18">
        <v>1</v>
      </c>
      <c r="H18">
        <v>2</v>
      </c>
      <c r="I18" t="s">
        <v>343</v>
      </c>
      <c r="J18" t="s">
        <v>344</v>
      </c>
      <c r="K18" t="s">
        <v>345</v>
      </c>
      <c r="L18">
        <v>1367</v>
      </c>
      <c r="N18">
        <v>1011</v>
      </c>
      <c r="O18" t="s">
        <v>230</v>
      </c>
      <c r="P18" t="s">
        <v>230</v>
      </c>
      <c r="Q18">
        <v>1</v>
      </c>
      <c r="X18">
        <v>1.92</v>
      </c>
      <c r="Y18">
        <v>0</v>
      </c>
      <c r="Z18">
        <v>19.760000000000002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2.76</v>
      </c>
      <c r="AH18">
        <v>2</v>
      </c>
      <c r="AI18">
        <v>79106117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79106138</v>
      </c>
      <c r="C19">
        <v>79106123</v>
      </c>
      <c r="D19">
        <v>60564052</v>
      </c>
      <c r="E19">
        <v>70</v>
      </c>
      <c r="F19">
        <v>1</v>
      </c>
      <c r="G19">
        <v>1</v>
      </c>
      <c r="H19">
        <v>1</v>
      </c>
      <c r="I19" t="s">
        <v>348</v>
      </c>
      <c r="J19" t="s">
        <v>3</v>
      </c>
      <c r="K19" t="s">
        <v>349</v>
      </c>
      <c r="L19">
        <v>1191</v>
      </c>
      <c r="N19">
        <v>1013</v>
      </c>
      <c r="O19" t="s">
        <v>320</v>
      </c>
      <c r="P19" t="s">
        <v>320</v>
      </c>
      <c r="Q19">
        <v>1</v>
      </c>
      <c r="X19">
        <v>2.2200000000000002</v>
      </c>
      <c r="Y19">
        <v>0</v>
      </c>
      <c r="Z19">
        <v>0</v>
      </c>
      <c r="AA19">
        <v>0</v>
      </c>
      <c r="AB19">
        <v>10.5</v>
      </c>
      <c r="AC19">
        <v>0</v>
      </c>
      <c r="AD19">
        <v>1</v>
      </c>
      <c r="AE19">
        <v>1</v>
      </c>
      <c r="AF19" t="s">
        <v>63</v>
      </c>
      <c r="AG19">
        <v>2.5529999999999999</v>
      </c>
      <c r="AH19">
        <v>2</v>
      </c>
      <c r="AI19">
        <v>79106124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79106139</v>
      </c>
      <c r="C20">
        <v>79106123</v>
      </c>
      <c r="D20">
        <v>60564180</v>
      </c>
      <c r="E20">
        <v>70</v>
      </c>
      <c r="F20">
        <v>1</v>
      </c>
      <c r="G20">
        <v>1</v>
      </c>
      <c r="H20">
        <v>1</v>
      </c>
      <c r="I20" t="s">
        <v>318</v>
      </c>
      <c r="J20" t="s">
        <v>3</v>
      </c>
      <c r="K20" t="s">
        <v>319</v>
      </c>
      <c r="L20">
        <v>1191</v>
      </c>
      <c r="N20">
        <v>1013</v>
      </c>
      <c r="O20" t="s">
        <v>320</v>
      </c>
      <c r="P20" t="s">
        <v>320</v>
      </c>
      <c r="Q20">
        <v>1</v>
      </c>
      <c r="X20">
        <v>3.52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62</v>
      </c>
      <c r="AG20">
        <v>4.4000000000000004</v>
      </c>
      <c r="AH20">
        <v>2</v>
      </c>
      <c r="AI20">
        <v>79106125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79106140</v>
      </c>
      <c r="C21">
        <v>79106123</v>
      </c>
      <c r="D21">
        <v>60725844</v>
      </c>
      <c r="E21">
        <v>1</v>
      </c>
      <c r="F21">
        <v>1</v>
      </c>
      <c r="G21">
        <v>1</v>
      </c>
      <c r="H21">
        <v>2</v>
      </c>
      <c r="I21" t="s">
        <v>350</v>
      </c>
      <c r="J21" t="s">
        <v>351</v>
      </c>
      <c r="K21" t="s">
        <v>352</v>
      </c>
      <c r="L21">
        <v>1367</v>
      </c>
      <c r="N21">
        <v>1011</v>
      </c>
      <c r="O21" t="s">
        <v>230</v>
      </c>
      <c r="P21" t="s">
        <v>230</v>
      </c>
      <c r="Q21">
        <v>1</v>
      </c>
      <c r="X21">
        <v>0.92</v>
      </c>
      <c r="Y21">
        <v>0</v>
      </c>
      <c r="Z21">
        <v>2230.5100000000002</v>
      </c>
      <c r="AA21">
        <v>25.1</v>
      </c>
      <c r="AB21">
        <v>0</v>
      </c>
      <c r="AC21">
        <v>0</v>
      </c>
      <c r="AD21">
        <v>1</v>
      </c>
      <c r="AE21">
        <v>0</v>
      </c>
      <c r="AF21" t="s">
        <v>62</v>
      </c>
      <c r="AG21">
        <v>1.1499999999999999</v>
      </c>
      <c r="AH21">
        <v>2</v>
      </c>
      <c r="AI21">
        <v>79106126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79106141</v>
      </c>
      <c r="C22">
        <v>79106123</v>
      </c>
      <c r="D22">
        <v>60725923</v>
      </c>
      <c r="E22">
        <v>1</v>
      </c>
      <c r="F22">
        <v>1</v>
      </c>
      <c r="G22">
        <v>1</v>
      </c>
      <c r="H22">
        <v>2</v>
      </c>
      <c r="I22" t="s">
        <v>337</v>
      </c>
      <c r="J22" t="s">
        <v>338</v>
      </c>
      <c r="K22" t="s">
        <v>339</v>
      </c>
      <c r="L22">
        <v>1367</v>
      </c>
      <c r="N22">
        <v>1011</v>
      </c>
      <c r="O22" t="s">
        <v>230</v>
      </c>
      <c r="P22" t="s">
        <v>230</v>
      </c>
      <c r="Q22">
        <v>1</v>
      </c>
      <c r="X22">
        <v>0.04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62</v>
      </c>
      <c r="AG22">
        <v>0.05</v>
      </c>
      <c r="AH22">
        <v>2</v>
      </c>
      <c r="AI22">
        <v>79106127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79106142</v>
      </c>
      <c r="C23">
        <v>79106123</v>
      </c>
      <c r="D23">
        <v>60726217</v>
      </c>
      <c r="E23">
        <v>1</v>
      </c>
      <c r="F23">
        <v>1</v>
      </c>
      <c r="G23">
        <v>1</v>
      </c>
      <c r="H23">
        <v>2</v>
      </c>
      <c r="I23" t="s">
        <v>353</v>
      </c>
      <c r="J23" t="s">
        <v>354</v>
      </c>
      <c r="K23" t="s">
        <v>355</v>
      </c>
      <c r="L23">
        <v>1367</v>
      </c>
      <c r="N23">
        <v>1011</v>
      </c>
      <c r="O23" t="s">
        <v>230</v>
      </c>
      <c r="P23" t="s">
        <v>230</v>
      </c>
      <c r="Q23">
        <v>1</v>
      </c>
      <c r="X23">
        <v>0.92</v>
      </c>
      <c r="Y23">
        <v>0</v>
      </c>
      <c r="Z23">
        <v>215.09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62</v>
      </c>
      <c r="AG23">
        <v>1.1499999999999999</v>
      </c>
      <c r="AH23">
        <v>2</v>
      </c>
      <c r="AI23">
        <v>79106128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79106143</v>
      </c>
      <c r="C24">
        <v>79106123</v>
      </c>
      <c r="D24">
        <v>60726633</v>
      </c>
      <c r="E24">
        <v>1</v>
      </c>
      <c r="F24">
        <v>1</v>
      </c>
      <c r="G24">
        <v>1</v>
      </c>
      <c r="H24">
        <v>2</v>
      </c>
      <c r="I24" t="s">
        <v>356</v>
      </c>
      <c r="J24" t="s">
        <v>357</v>
      </c>
      <c r="K24" t="s">
        <v>358</v>
      </c>
      <c r="L24">
        <v>1367</v>
      </c>
      <c r="N24">
        <v>1011</v>
      </c>
      <c r="O24" t="s">
        <v>230</v>
      </c>
      <c r="P24" t="s">
        <v>230</v>
      </c>
      <c r="Q24">
        <v>1</v>
      </c>
      <c r="X24">
        <v>0.35</v>
      </c>
      <c r="Y24">
        <v>0</v>
      </c>
      <c r="Z24">
        <v>152.5</v>
      </c>
      <c r="AA24">
        <v>14.4</v>
      </c>
      <c r="AB24">
        <v>0</v>
      </c>
      <c r="AC24">
        <v>0</v>
      </c>
      <c r="AD24">
        <v>1</v>
      </c>
      <c r="AE24">
        <v>0</v>
      </c>
      <c r="AF24" t="s">
        <v>62</v>
      </c>
      <c r="AG24">
        <v>0.4375</v>
      </c>
      <c r="AH24">
        <v>2</v>
      </c>
      <c r="AI24">
        <v>79106129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79106144</v>
      </c>
      <c r="C25">
        <v>79106123</v>
      </c>
      <c r="D25">
        <v>60726825</v>
      </c>
      <c r="E25">
        <v>1</v>
      </c>
      <c r="F25">
        <v>1</v>
      </c>
      <c r="G25">
        <v>1</v>
      </c>
      <c r="H25">
        <v>2</v>
      </c>
      <c r="I25" t="s">
        <v>359</v>
      </c>
      <c r="J25" t="s">
        <v>360</v>
      </c>
      <c r="K25" t="s">
        <v>361</v>
      </c>
      <c r="L25">
        <v>1367</v>
      </c>
      <c r="N25">
        <v>1011</v>
      </c>
      <c r="O25" t="s">
        <v>230</v>
      </c>
      <c r="P25" t="s">
        <v>230</v>
      </c>
      <c r="Q25">
        <v>1</v>
      </c>
      <c r="X25">
        <v>0.21</v>
      </c>
      <c r="Y25">
        <v>0</v>
      </c>
      <c r="Z25">
        <v>100.72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62</v>
      </c>
      <c r="AG25">
        <v>0.26250000000000001</v>
      </c>
      <c r="AH25">
        <v>2</v>
      </c>
      <c r="AI25">
        <v>79106130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79106145</v>
      </c>
      <c r="C26">
        <v>79106123</v>
      </c>
      <c r="D26">
        <v>60727105</v>
      </c>
      <c r="E26">
        <v>1</v>
      </c>
      <c r="F26">
        <v>1</v>
      </c>
      <c r="G26">
        <v>1</v>
      </c>
      <c r="H26">
        <v>2</v>
      </c>
      <c r="I26" t="s">
        <v>362</v>
      </c>
      <c r="J26" t="s">
        <v>363</v>
      </c>
      <c r="K26" t="s">
        <v>364</v>
      </c>
      <c r="L26">
        <v>1367</v>
      </c>
      <c r="N26">
        <v>1011</v>
      </c>
      <c r="O26" t="s">
        <v>230</v>
      </c>
      <c r="P26" t="s">
        <v>230</v>
      </c>
      <c r="Q26">
        <v>1</v>
      </c>
      <c r="X26">
        <v>0.16</v>
      </c>
      <c r="Y26">
        <v>0</v>
      </c>
      <c r="Z26">
        <v>140.97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62</v>
      </c>
      <c r="AG26">
        <v>0.2</v>
      </c>
      <c r="AH26">
        <v>2</v>
      </c>
      <c r="AI26">
        <v>79106131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79106146</v>
      </c>
      <c r="C27">
        <v>79106123</v>
      </c>
      <c r="D27">
        <v>60727674</v>
      </c>
      <c r="E27">
        <v>1</v>
      </c>
      <c r="F27">
        <v>1</v>
      </c>
      <c r="G27">
        <v>1</v>
      </c>
      <c r="H27">
        <v>2</v>
      </c>
      <c r="I27" t="s">
        <v>365</v>
      </c>
      <c r="J27" t="s">
        <v>366</v>
      </c>
      <c r="K27" t="s">
        <v>367</v>
      </c>
      <c r="L27">
        <v>1367</v>
      </c>
      <c r="N27">
        <v>1011</v>
      </c>
      <c r="O27" t="s">
        <v>230</v>
      </c>
      <c r="P27" t="s">
        <v>230</v>
      </c>
      <c r="Q27">
        <v>1</v>
      </c>
      <c r="X27">
        <v>0.21</v>
      </c>
      <c r="Y27">
        <v>0</v>
      </c>
      <c r="Z27">
        <v>9.08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62</v>
      </c>
      <c r="AG27">
        <v>0.26250000000000001</v>
      </c>
      <c r="AH27">
        <v>2</v>
      </c>
      <c r="AI27">
        <v>79106132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79106147</v>
      </c>
      <c r="C28">
        <v>79106123</v>
      </c>
      <c r="D28">
        <v>60574806</v>
      </c>
      <c r="E28">
        <v>1</v>
      </c>
      <c r="F28">
        <v>1</v>
      </c>
      <c r="G28">
        <v>1</v>
      </c>
      <c r="H28">
        <v>3</v>
      </c>
      <c r="I28" t="s">
        <v>368</v>
      </c>
      <c r="J28" t="s">
        <v>369</v>
      </c>
      <c r="K28" t="s">
        <v>370</v>
      </c>
      <c r="L28">
        <v>1346</v>
      </c>
      <c r="N28">
        <v>1009</v>
      </c>
      <c r="O28" t="s">
        <v>371</v>
      </c>
      <c r="P28" t="s">
        <v>371</v>
      </c>
      <c r="Q28">
        <v>1</v>
      </c>
      <c r="X28">
        <v>4.6719999999999998E-2</v>
      </c>
      <c r="Y28">
        <v>12.8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4.6719999999999998E-2</v>
      </c>
      <c r="AH28">
        <v>2</v>
      </c>
      <c r="AI28">
        <v>79106133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79106148</v>
      </c>
      <c r="C29">
        <v>79106123</v>
      </c>
      <c r="D29">
        <v>60575192</v>
      </c>
      <c r="E29">
        <v>1</v>
      </c>
      <c r="F29">
        <v>1</v>
      </c>
      <c r="G29">
        <v>1</v>
      </c>
      <c r="H29">
        <v>3</v>
      </c>
      <c r="I29" t="s">
        <v>372</v>
      </c>
      <c r="J29" t="s">
        <v>373</v>
      </c>
      <c r="K29" t="s">
        <v>374</v>
      </c>
      <c r="L29">
        <v>1348</v>
      </c>
      <c r="N29">
        <v>1009</v>
      </c>
      <c r="O29" t="s">
        <v>68</v>
      </c>
      <c r="P29" t="s">
        <v>68</v>
      </c>
      <c r="Q29">
        <v>1000</v>
      </c>
      <c r="X29">
        <v>2.3E-3</v>
      </c>
      <c r="Y29">
        <v>1865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2.3E-3</v>
      </c>
      <c r="AH29">
        <v>2</v>
      </c>
      <c r="AI29">
        <v>79106134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79106149</v>
      </c>
      <c r="C30">
        <v>79106123</v>
      </c>
      <c r="D30">
        <v>60564127</v>
      </c>
      <c r="E30">
        <v>70</v>
      </c>
      <c r="F30">
        <v>1</v>
      </c>
      <c r="G30">
        <v>1</v>
      </c>
      <c r="H30">
        <v>3</v>
      </c>
      <c r="I30" t="s">
        <v>452</v>
      </c>
      <c r="J30" t="s">
        <v>3</v>
      </c>
      <c r="K30" t="s">
        <v>453</v>
      </c>
      <c r="L30">
        <v>1346</v>
      </c>
      <c r="N30">
        <v>1009</v>
      </c>
      <c r="O30" t="s">
        <v>371</v>
      </c>
      <c r="P30" t="s">
        <v>371</v>
      </c>
      <c r="Q30">
        <v>1</v>
      </c>
      <c r="X30">
        <v>179.2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179.2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79106150</v>
      </c>
      <c r="C31">
        <v>79106123</v>
      </c>
      <c r="D31">
        <v>60564131</v>
      </c>
      <c r="E31">
        <v>70</v>
      </c>
      <c r="F31">
        <v>1</v>
      </c>
      <c r="G31">
        <v>1</v>
      </c>
      <c r="H31">
        <v>3</v>
      </c>
      <c r="I31" t="s">
        <v>454</v>
      </c>
      <c r="J31" t="s">
        <v>3</v>
      </c>
      <c r="K31" t="s">
        <v>455</v>
      </c>
      <c r="L31">
        <v>1348</v>
      </c>
      <c r="N31">
        <v>1009</v>
      </c>
      <c r="O31" t="s">
        <v>68</v>
      </c>
      <c r="P31" t="s">
        <v>68</v>
      </c>
      <c r="Q31">
        <v>1000</v>
      </c>
      <c r="X31">
        <v>9.4400000000000005E-3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9.4400000000000005E-3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79106151</v>
      </c>
      <c r="C32">
        <v>79106123</v>
      </c>
      <c r="D32">
        <v>60576478</v>
      </c>
      <c r="E32">
        <v>1</v>
      </c>
      <c r="F32">
        <v>1</v>
      </c>
      <c r="G32">
        <v>1</v>
      </c>
      <c r="H32">
        <v>3</v>
      </c>
      <c r="I32" t="s">
        <v>375</v>
      </c>
      <c r="J32" t="s">
        <v>376</v>
      </c>
      <c r="K32" t="s">
        <v>377</v>
      </c>
      <c r="L32">
        <v>1339</v>
      </c>
      <c r="N32">
        <v>1007</v>
      </c>
      <c r="O32" t="s">
        <v>174</v>
      </c>
      <c r="P32" t="s">
        <v>174</v>
      </c>
      <c r="Q32">
        <v>1</v>
      </c>
      <c r="X32">
        <v>3.15</v>
      </c>
      <c r="Y32">
        <v>2.44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3.15</v>
      </c>
      <c r="AH32">
        <v>2</v>
      </c>
      <c r="AI32">
        <v>79106135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79106169</v>
      </c>
      <c r="C33">
        <v>79106155</v>
      </c>
      <c r="D33">
        <v>60564006</v>
      </c>
      <c r="E33">
        <v>70</v>
      </c>
      <c r="F33">
        <v>1</v>
      </c>
      <c r="G33">
        <v>1</v>
      </c>
      <c r="H33">
        <v>1</v>
      </c>
      <c r="I33" t="s">
        <v>378</v>
      </c>
      <c r="J33" t="s">
        <v>3</v>
      </c>
      <c r="K33" t="s">
        <v>379</v>
      </c>
      <c r="L33">
        <v>1191</v>
      </c>
      <c r="N33">
        <v>1013</v>
      </c>
      <c r="O33" t="s">
        <v>320</v>
      </c>
      <c r="P33" t="s">
        <v>320</v>
      </c>
      <c r="Q33">
        <v>1</v>
      </c>
      <c r="X33">
        <v>14.05</v>
      </c>
      <c r="Y33">
        <v>0</v>
      </c>
      <c r="Z33">
        <v>0</v>
      </c>
      <c r="AA33">
        <v>0</v>
      </c>
      <c r="AB33">
        <v>9.07</v>
      </c>
      <c r="AC33">
        <v>0</v>
      </c>
      <c r="AD33">
        <v>1</v>
      </c>
      <c r="AE33">
        <v>1</v>
      </c>
      <c r="AF33" t="s">
        <v>3</v>
      </c>
      <c r="AG33">
        <v>14.05</v>
      </c>
      <c r="AH33">
        <v>2</v>
      </c>
      <c r="AI33">
        <v>79106156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79106170</v>
      </c>
      <c r="C34">
        <v>79106155</v>
      </c>
      <c r="D34">
        <v>60564180</v>
      </c>
      <c r="E34">
        <v>70</v>
      </c>
      <c r="F34">
        <v>1</v>
      </c>
      <c r="G34">
        <v>1</v>
      </c>
      <c r="H34">
        <v>1</v>
      </c>
      <c r="I34" t="s">
        <v>318</v>
      </c>
      <c r="J34" t="s">
        <v>3</v>
      </c>
      <c r="K34" t="s">
        <v>319</v>
      </c>
      <c r="L34">
        <v>1191</v>
      </c>
      <c r="N34">
        <v>1013</v>
      </c>
      <c r="O34" t="s">
        <v>320</v>
      </c>
      <c r="P34" t="s">
        <v>320</v>
      </c>
      <c r="Q34">
        <v>1</v>
      </c>
      <c r="X34">
        <v>1.1200000000000001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1.1200000000000001</v>
      </c>
      <c r="AH34">
        <v>2</v>
      </c>
      <c r="AI34">
        <v>79106157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79106171</v>
      </c>
      <c r="C35">
        <v>79106155</v>
      </c>
      <c r="D35">
        <v>60725923</v>
      </c>
      <c r="E35">
        <v>1</v>
      </c>
      <c r="F35">
        <v>1</v>
      </c>
      <c r="G35">
        <v>1</v>
      </c>
      <c r="H35">
        <v>2</v>
      </c>
      <c r="I35" t="s">
        <v>337</v>
      </c>
      <c r="J35" t="s">
        <v>338</v>
      </c>
      <c r="K35" t="s">
        <v>339</v>
      </c>
      <c r="L35">
        <v>1367</v>
      </c>
      <c r="N35">
        <v>1011</v>
      </c>
      <c r="O35" t="s">
        <v>230</v>
      </c>
      <c r="P35" t="s">
        <v>230</v>
      </c>
      <c r="Q35">
        <v>1</v>
      </c>
      <c r="X35">
        <v>0.56000000000000005</v>
      </c>
      <c r="Y35">
        <v>0</v>
      </c>
      <c r="Z35">
        <v>115.4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0.56000000000000005</v>
      </c>
      <c r="AH35">
        <v>2</v>
      </c>
      <c r="AI35">
        <v>79106158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79106172</v>
      </c>
      <c r="C36">
        <v>79106155</v>
      </c>
      <c r="D36">
        <v>60726004</v>
      </c>
      <c r="E36">
        <v>1</v>
      </c>
      <c r="F36">
        <v>1</v>
      </c>
      <c r="G36">
        <v>1</v>
      </c>
      <c r="H36">
        <v>2</v>
      </c>
      <c r="I36" t="s">
        <v>380</v>
      </c>
      <c r="J36" t="s">
        <v>381</v>
      </c>
      <c r="K36" t="s">
        <v>382</v>
      </c>
      <c r="L36">
        <v>1367</v>
      </c>
      <c r="N36">
        <v>1011</v>
      </c>
      <c r="O36" t="s">
        <v>230</v>
      </c>
      <c r="P36" t="s">
        <v>230</v>
      </c>
      <c r="Q36">
        <v>1</v>
      </c>
      <c r="X36">
        <v>3.76</v>
      </c>
      <c r="Y36">
        <v>0</v>
      </c>
      <c r="Z36">
        <v>0.9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3.76</v>
      </c>
      <c r="AH36">
        <v>2</v>
      </c>
      <c r="AI36">
        <v>79106159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79106173</v>
      </c>
      <c r="C37">
        <v>79106155</v>
      </c>
      <c r="D37">
        <v>60726137</v>
      </c>
      <c r="E37">
        <v>1</v>
      </c>
      <c r="F37">
        <v>1</v>
      </c>
      <c r="G37">
        <v>1</v>
      </c>
      <c r="H37">
        <v>2</v>
      </c>
      <c r="I37" t="s">
        <v>383</v>
      </c>
      <c r="J37" t="s">
        <v>384</v>
      </c>
      <c r="K37" t="s">
        <v>385</v>
      </c>
      <c r="L37">
        <v>1367</v>
      </c>
      <c r="N37">
        <v>1011</v>
      </c>
      <c r="O37" t="s">
        <v>230</v>
      </c>
      <c r="P37" t="s">
        <v>230</v>
      </c>
      <c r="Q37">
        <v>1</v>
      </c>
      <c r="X37">
        <v>3.76</v>
      </c>
      <c r="Y37">
        <v>0</v>
      </c>
      <c r="Z37">
        <v>26.77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3.76</v>
      </c>
      <c r="AH37">
        <v>2</v>
      </c>
      <c r="AI37">
        <v>79106160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79106174</v>
      </c>
      <c r="C38">
        <v>79106155</v>
      </c>
      <c r="D38">
        <v>60726446</v>
      </c>
      <c r="E38">
        <v>1</v>
      </c>
      <c r="F38">
        <v>1</v>
      </c>
      <c r="G38">
        <v>1</v>
      </c>
      <c r="H38">
        <v>2</v>
      </c>
      <c r="I38" t="s">
        <v>386</v>
      </c>
      <c r="J38" t="s">
        <v>387</v>
      </c>
      <c r="K38" t="s">
        <v>388</v>
      </c>
      <c r="L38">
        <v>1367</v>
      </c>
      <c r="N38">
        <v>1011</v>
      </c>
      <c r="O38" t="s">
        <v>230</v>
      </c>
      <c r="P38" t="s">
        <v>230</v>
      </c>
      <c r="Q38">
        <v>1</v>
      </c>
      <c r="X38">
        <v>0.47</v>
      </c>
      <c r="Y38">
        <v>0</v>
      </c>
      <c r="Z38">
        <v>4.82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0.47</v>
      </c>
      <c r="AH38">
        <v>2</v>
      </c>
      <c r="AI38">
        <v>79106161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79106175</v>
      </c>
      <c r="C39">
        <v>79106155</v>
      </c>
      <c r="D39">
        <v>60726855</v>
      </c>
      <c r="E39">
        <v>1</v>
      </c>
      <c r="F39">
        <v>1</v>
      </c>
      <c r="G39">
        <v>1</v>
      </c>
      <c r="H39">
        <v>2</v>
      </c>
      <c r="I39" t="s">
        <v>389</v>
      </c>
      <c r="J39" t="s">
        <v>390</v>
      </c>
      <c r="K39" t="s">
        <v>391</v>
      </c>
      <c r="L39">
        <v>1367</v>
      </c>
      <c r="N39">
        <v>1011</v>
      </c>
      <c r="O39" t="s">
        <v>230</v>
      </c>
      <c r="P39" t="s">
        <v>230</v>
      </c>
      <c r="Q39">
        <v>1</v>
      </c>
      <c r="X39">
        <v>0.56000000000000005</v>
      </c>
      <c r="Y39">
        <v>0</v>
      </c>
      <c r="Z39">
        <v>80.44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0.56000000000000005</v>
      </c>
      <c r="AH39">
        <v>2</v>
      </c>
      <c r="AI39">
        <v>79106162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79106176</v>
      </c>
      <c r="C40">
        <v>79106155</v>
      </c>
      <c r="D40">
        <v>60727691</v>
      </c>
      <c r="E40">
        <v>1</v>
      </c>
      <c r="F40">
        <v>1</v>
      </c>
      <c r="G40">
        <v>1</v>
      </c>
      <c r="H40">
        <v>2</v>
      </c>
      <c r="I40" t="s">
        <v>392</v>
      </c>
      <c r="J40" t="s">
        <v>393</v>
      </c>
      <c r="K40" t="s">
        <v>394</v>
      </c>
      <c r="L40">
        <v>1367</v>
      </c>
      <c r="N40">
        <v>1011</v>
      </c>
      <c r="O40" t="s">
        <v>230</v>
      </c>
      <c r="P40" t="s">
        <v>230</v>
      </c>
      <c r="Q40">
        <v>1</v>
      </c>
      <c r="X40">
        <v>3.98</v>
      </c>
      <c r="Y40">
        <v>0</v>
      </c>
      <c r="Z40">
        <v>9.25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3.98</v>
      </c>
      <c r="AH40">
        <v>2</v>
      </c>
      <c r="AI40">
        <v>79106163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79106177</v>
      </c>
      <c r="C41">
        <v>79106155</v>
      </c>
      <c r="D41">
        <v>60576774</v>
      </c>
      <c r="E41">
        <v>1</v>
      </c>
      <c r="F41">
        <v>1</v>
      </c>
      <c r="G41">
        <v>1</v>
      </c>
      <c r="H41">
        <v>3</v>
      </c>
      <c r="I41" t="s">
        <v>395</v>
      </c>
      <c r="J41" t="s">
        <v>396</v>
      </c>
      <c r="K41" t="s">
        <v>397</v>
      </c>
      <c r="L41">
        <v>1302</v>
      </c>
      <c r="N41">
        <v>1003</v>
      </c>
      <c r="O41" t="s">
        <v>398</v>
      </c>
      <c r="P41" t="s">
        <v>398</v>
      </c>
      <c r="Q41">
        <v>10</v>
      </c>
      <c r="X41">
        <v>0.3</v>
      </c>
      <c r="Y41">
        <v>6.9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79106164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79106178</v>
      </c>
      <c r="C42">
        <v>79106155</v>
      </c>
      <c r="D42">
        <v>60599209</v>
      </c>
      <c r="E42">
        <v>1</v>
      </c>
      <c r="F42">
        <v>1</v>
      </c>
      <c r="G42">
        <v>1</v>
      </c>
      <c r="H42">
        <v>3</v>
      </c>
      <c r="I42" t="s">
        <v>399</v>
      </c>
      <c r="J42" t="s">
        <v>400</v>
      </c>
      <c r="K42" t="s">
        <v>401</v>
      </c>
      <c r="L42">
        <v>1348</v>
      </c>
      <c r="N42">
        <v>1009</v>
      </c>
      <c r="O42" t="s">
        <v>68</v>
      </c>
      <c r="P42" t="s">
        <v>68</v>
      </c>
      <c r="Q42">
        <v>1000</v>
      </c>
      <c r="X42">
        <v>5.0000000000000001E-4</v>
      </c>
      <c r="Y42">
        <v>68050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5.0000000000000001E-4</v>
      </c>
      <c r="AH42">
        <v>2</v>
      </c>
      <c r="AI42">
        <v>79106165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79106179</v>
      </c>
      <c r="C43">
        <v>79106155</v>
      </c>
      <c r="D43">
        <v>60607972</v>
      </c>
      <c r="E43">
        <v>1</v>
      </c>
      <c r="F43">
        <v>1</v>
      </c>
      <c r="G43">
        <v>1</v>
      </c>
      <c r="H43">
        <v>3</v>
      </c>
      <c r="I43" t="s">
        <v>402</v>
      </c>
      <c r="J43" t="s">
        <v>403</v>
      </c>
      <c r="K43" t="s">
        <v>404</v>
      </c>
      <c r="L43">
        <v>1348</v>
      </c>
      <c r="N43">
        <v>1009</v>
      </c>
      <c r="O43" t="s">
        <v>68</v>
      </c>
      <c r="P43" t="s">
        <v>68</v>
      </c>
      <c r="Q43">
        <v>1000</v>
      </c>
      <c r="X43">
        <v>5.0000000000000001E-4</v>
      </c>
      <c r="Y43">
        <v>9550.01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5.0000000000000001E-4</v>
      </c>
      <c r="AH43">
        <v>2</v>
      </c>
      <c r="AI43">
        <v>79106166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79106180</v>
      </c>
      <c r="C44">
        <v>79106155</v>
      </c>
      <c r="D44">
        <v>60623072</v>
      </c>
      <c r="E44">
        <v>1</v>
      </c>
      <c r="F44">
        <v>1</v>
      </c>
      <c r="G44">
        <v>1</v>
      </c>
      <c r="H44">
        <v>3</v>
      </c>
      <c r="I44" t="s">
        <v>405</v>
      </c>
      <c r="J44" t="s">
        <v>406</v>
      </c>
      <c r="K44" t="s">
        <v>407</v>
      </c>
      <c r="L44">
        <v>1425</v>
      </c>
      <c r="N44">
        <v>1013</v>
      </c>
      <c r="O44" t="s">
        <v>408</v>
      </c>
      <c r="P44" t="s">
        <v>408</v>
      </c>
      <c r="Q44">
        <v>1</v>
      </c>
      <c r="X44">
        <v>0.02</v>
      </c>
      <c r="Y44">
        <v>3986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79106167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79106181</v>
      </c>
      <c r="C45">
        <v>79106155</v>
      </c>
      <c r="D45">
        <v>60568913</v>
      </c>
      <c r="E45">
        <v>70</v>
      </c>
      <c r="F45">
        <v>1</v>
      </c>
      <c r="G45">
        <v>1</v>
      </c>
      <c r="H45">
        <v>3</v>
      </c>
      <c r="I45" t="s">
        <v>409</v>
      </c>
      <c r="J45" t="s">
        <v>3</v>
      </c>
      <c r="K45" t="s">
        <v>410</v>
      </c>
      <c r="L45">
        <v>1374</v>
      </c>
      <c r="N45">
        <v>1013</v>
      </c>
      <c r="O45" t="s">
        <v>411</v>
      </c>
      <c r="P45" t="s">
        <v>411</v>
      </c>
      <c r="Q45">
        <v>1</v>
      </c>
      <c r="X45">
        <v>2.5499999999999998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2.5499999999999998</v>
      </c>
      <c r="AH45">
        <v>2</v>
      </c>
      <c r="AI45">
        <v>79106168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79106185</v>
      </c>
      <c r="C46">
        <v>79106183</v>
      </c>
      <c r="D46">
        <v>60563956</v>
      </c>
      <c r="E46">
        <v>70</v>
      </c>
      <c r="F46">
        <v>1</v>
      </c>
      <c r="G46">
        <v>1</v>
      </c>
      <c r="H46">
        <v>1</v>
      </c>
      <c r="I46" t="s">
        <v>412</v>
      </c>
      <c r="J46" t="s">
        <v>3</v>
      </c>
      <c r="K46" t="s">
        <v>413</v>
      </c>
      <c r="L46">
        <v>1191</v>
      </c>
      <c r="N46">
        <v>1013</v>
      </c>
      <c r="O46" t="s">
        <v>320</v>
      </c>
      <c r="P46" t="s">
        <v>320</v>
      </c>
      <c r="Q46">
        <v>1</v>
      </c>
      <c r="X46">
        <v>248</v>
      </c>
      <c r="Y46">
        <v>0</v>
      </c>
      <c r="Z46">
        <v>0</v>
      </c>
      <c r="AA46">
        <v>0</v>
      </c>
      <c r="AB46">
        <v>7.8</v>
      </c>
      <c r="AC46">
        <v>0</v>
      </c>
      <c r="AD46">
        <v>1</v>
      </c>
      <c r="AE46">
        <v>1</v>
      </c>
      <c r="AF46" t="s">
        <v>23</v>
      </c>
      <c r="AG46">
        <v>327.98</v>
      </c>
      <c r="AH46">
        <v>2</v>
      </c>
      <c r="AI46">
        <v>79106184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ROW(Source!A80)</f>
        <v>80</v>
      </c>
      <c r="B47">
        <v>79106191</v>
      </c>
      <c r="C47">
        <v>79106186</v>
      </c>
      <c r="D47">
        <v>60564024</v>
      </c>
      <c r="E47">
        <v>70</v>
      </c>
      <c r="F47">
        <v>1</v>
      </c>
      <c r="G47">
        <v>1</v>
      </c>
      <c r="H47">
        <v>1</v>
      </c>
      <c r="I47" t="s">
        <v>414</v>
      </c>
      <c r="J47" t="s">
        <v>3</v>
      </c>
      <c r="K47" t="s">
        <v>415</v>
      </c>
      <c r="L47">
        <v>1191</v>
      </c>
      <c r="N47">
        <v>1013</v>
      </c>
      <c r="O47" t="s">
        <v>320</v>
      </c>
      <c r="P47" t="s">
        <v>320</v>
      </c>
      <c r="Q47">
        <v>1</v>
      </c>
      <c r="X47">
        <v>5.3</v>
      </c>
      <c r="Y47">
        <v>0</v>
      </c>
      <c r="Z47">
        <v>0</v>
      </c>
      <c r="AA47">
        <v>0</v>
      </c>
      <c r="AB47">
        <v>9.4</v>
      </c>
      <c r="AC47">
        <v>0</v>
      </c>
      <c r="AD47">
        <v>1</v>
      </c>
      <c r="AE47">
        <v>1</v>
      </c>
      <c r="AF47" t="s">
        <v>63</v>
      </c>
      <c r="AG47">
        <v>6.0949999999999998</v>
      </c>
      <c r="AH47">
        <v>2</v>
      </c>
      <c r="AI47">
        <v>79106187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79106192</v>
      </c>
      <c r="C48">
        <v>79106186</v>
      </c>
      <c r="D48">
        <v>60564180</v>
      </c>
      <c r="E48">
        <v>70</v>
      </c>
      <c r="F48">
        <v>1</v>
      </c>
      <c r="G48">
        <v>1</v>
      </c>
      <c r="H48">
        <v>1</v>
      </c>
      <c r="I48" t="s">
        <v>318</v>
      </c>
      <c r="J48" t="s">
        <v>3</v>
      </c>
      <c r="K48" t="s">
        <v>319</v>
      </c>
      <c r="L48">
        <v>1191</v>
      </c>
      <c r="N48">
        <v>1013</v>
      </c>
      <c r="O48" t="s">
        <v>320</v>
      </c>
      <c r="P48" t="s">
        <v>320</v>
      </c>
      <c r="Q48">
        <v>1</v>
      </c>
      <c r="X48">
        <v>3.9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63</v>
      </c>
      <c r="AG48">
        <v>4.4850000000000003</v>
      </c>
      <c r="AH48">
        <v>2</v>
      </c>
      <c r="AI48">
        <v>79106188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79106193</v>
      </c>
      <c r="C49">
        <v>79106186</v>
      </c>
      <c r="D49">
        <v>60726853</v>
      </c>
      <c r="E49">
        <v>1</v>
      </c>
      <c r="F49">
        <v>1</v>
      </c>
      <c r="G49">
        <v>1</v>
      </c>
      <c r="H49">
        <v>2</v>
      </c>
      <c r="I49" t="s">
        <v>416</v>
      </c>
      <c r="J49" t="s">
        <v>417</v>
      </c>
      <c r="K49" t="s">
        <v>418</v>
      </c>
      <c r="L49">
        <v>1367</v>
      </c>
      <c r="N49">
        <v>1011</v>
      </c>
      <c r="O49" t="s">
        <v>230</v>
      </c>
      <c r="P49" t="s">
        <v>230</v>
      </c>
      <c r="Q49">
        <v>1</v>
      </c>
      <c r="X49">
        <v>3.9</v>
      </c>
      <c r="Y49">
        <v>0</v>
      </c>
      <c r="Z49">
        <v>65.709999999999994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63</v>
      </c>
      <c r="AG49">
        <v>4.4850000000000003</v>
      </c>
      <c r="AH49">
        <v>2</v>
      </c>
      <c r="AI49">
        <v>79106189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79106194</v>
      </c>
      <c r="C50">
        <v>79106186</v>
      </c>
      <c r="D50">
        <v>60568913</v>
      </c>
      <c r="E50">
        <v>70</v>
      </c>
      <c r="F50">
        <v>1</v>
      </c>
      <c r="G50">
        <v>1</v>
      </c>
      <c r="H50">
        <v>3</v>
      </c>
      <c r="I50" t="s">
        <v>409</v>
      </c>
      <c r="J50" t="s">
        <v>3</v>
      </c>
      <c r="K50" t="s">
        <v>410</v>
      </c>
      <c r="L50">
        <v>1374</v>
      </c>
      <c r="N50">
        <v>1013</v>
      </c>
      <c r="O50" t="s">
        <v>411</v>
      </c>
      <c r="P50" t="s">
        <v>411</v>
      </c>
      <c r="Q50">
        <v>1</v>
      </c>
      <c r="X50">
        <v>1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</v>
      </c>
      <c r="AH50">
        <v>2</v>
      </c>
      <c r="AI50">
        <v>79106190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ROW(Source!A82)</f>
        <v>82</v>
      </c>
      <c r="B51">
        <v>79106209</v>
      </c>
      <c r="C51">
        <v>79106196</v>
      </c>
      <c r="D51">
        <v>60564024</v>
      </c>
      <c r="E51">
        <v>70</v>
      </c>
      <c r="F51">
        <v>1</v>
      </c>
      <c r="G51">
        <v>1</v>
      </c>
      <c r="H51">
        <v>1</v>
      </c>
      <c r="I51" t="s">
        <v>414</v>
      </c>
      <c r="J51" t="s">
        <v>3</v>
      </c>
      <c r="K51" t="s">
        <v>415</v>
      </c>
      <c r="L51">
        <v>1191</v>
      </c>
      <c r="N51">
        <v>1013</v>
      </c>
      <c r="O51" t="s">
        <v>320</v>
      </c>
      <c r="P51" t="s">
        <v>320</v>
      </c>
      <c r="Q51">
        <v>1</v>
      </c>
      <c r="X51">
        <v>10.96</v>
      </c>
      <c r="Y51">
        <v>0</v>
      </c>
      <c r="Z51">
        <v>0</v>
      </c>
      <c r="AA51">
        <v>0</v>
      </c>
      <c r="AB51">
        <v>9.4</v>
      </c>
      <c r="AC51">
        <v>0</v>
      </c>
      <c r="AD51">
        <v>1</v>
      </c>
      <c r="AE51">
        <v>1</v>
      </c>
      <c r="AF51" t="s">
        <v>180</v>
      </c>
      <c r="AG51">
        <v>15.1248</v>
      </c>
      <c r="AH51">
        <v>2</v>
      </c>
      <c r="AI51">
        <v>79106197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ROW(Source!A82)</f>
        <v>82</v>
      </c>
      <c r="B52">
        <v>79106210</v>
      </c>
      <c r="C52">
        <v>79106196</v>
      </c>
      <c r="D52">
        <v>60564180</v>
      </c>
      <c r="E52">
        <v>70</v>
      </c>
      <c r="F52">
        <v>1</v>
      </c>
      <c r="G52">
        <v>1</v>
      </c>
      <c r="H52">
        <v>1</v>
      </c>
      <c r="I52" t="s">
        <v>318</v>
      </c>
      <c r="J52" t="s">
        <v>3</v>
      </c>
      <c r="K52" t="s">
        <v>319</v>
      </c>
      <c r="L52">
        <v>1191</v>
      </c>
      <c r="N52">
        <v>1013</v>
      </c>
      <c r="O52" t="s">
        <v>320</v>
      </c>
      <c r="P52" t="s">
        <v>320</v>
      </c>
      <c r="Q52">
        <v>1</v>
      </c>
      <c r="X52">
        <v>0.9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180</v>
      </c>
      <c r="AG52">
        <v>1.242</v>
      </c>
      <c r="AH52">
        <v>2</v>
      </c>
      <c r="AI52">
        <v>79106198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ROW(Source!A82)</f>
        <v>82</v>
      </c>
      <c r="B53">
        <v>79106211</v>
      </c>
      <c r="C53">
        <v>79106196</v>
      </c>
      <c r="D53">
        <v>60725923</v>
      </c>
      <c r="E53">
        <v>1</v>
      </c>
      <c r="F53">
        <v>1</v>
      </c>
      <c r="G53">
        <v>1</v>
      </c>
      <c r="H53">
        <v>2</v>
      </c>
      <c r="I53" t="s">
        <v>337</v>
      </c>
      <c r="J53" t="s">
        <v>338</v>
      </c>
      <c r="K53" t="s">
        <v>339</v>
      </c>
      <c r="L53">
        <v>1367</v>
      </c>
      <c r="N53">
        <v>1011</v>
      </c>
      <c r="O53" t="s">
        <v>230</v>
      </c>
      <c r="P53" t="s">
        <v>230</v>
      </c>
      <c r="Q53">
        <v>1</v>
      </c>
      <c r="X53">
        <v>0.45</v>
      </c>
      <c r="Y53">
        <v>0</v>
      </c>
      <c r="Z53">
        <v>115.4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180</v>
      </c>
      <c r="AG53">
        <v>0.621</v>
      </c>
      <c r="AH53">
        <v>2</v>
      </c>
      <c r="AI53">
        <v>79106199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ROW(Source!A82)</f>
        <v>82</v>
      </c>
      <c r="B54">
        <v>79106212</v>
      </c>
      <c r="C54">
        <v>79106196</v>
      </c>
      <c r="D54">
        <v>60726004</v>
      </c>
      <c r="E54">
        <v>1</v>
      </c>
      <c r="F54">
        <v>1</v>
      </c>
      <c r="G54">
        <v>1</v>
      </c>
      <c r="H54">
        <v>2</v>
      </c>
      <c r="I54" t="s">
        <v>380</v>
      </c>
      <c r="J54" t="s">
        <v>381</v>
      </c>
      <c r="K54" t="s">
        <v>382</v>
      </c>
      <c r="L54">
        <v>1367</v>
      </c>
      <c r="N54">
        <v>1011</v>
      </c>
      <c r="O54" t="s">
        <v>230</v>
      </c>
      <c r="P54" t="s">
        <v>230</v>
      </c>
      <c r="Q54">
        <v>1</v>
      </c>
      <c r="X54">
        <v>2.58</v>
      </c>
      <c r="Y54">
        <v>0</v>
      </c>
      <c r="Z54">
        <v>0.9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180</v>
      </c>
      <c r="AG54">
        <v>3.5604</v>
      </c>
      <c r="AH54">
        <v>2</v>
      </c>
      <c r="AI54">
        <v>79106200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79106213</v>
      </c>
      <c r="C55">
        <v>79106196</v>
      </c>
      <c r="D55">
        <v>60726059</v>
      </c>
      <c r="E55">
        <v>1</v>
      </c>
      <c r="F55">
        <v>1</v>
      </c>
      <c r="G55">
        <v>1</v>
      </c>
      <c r="H55">
        <v>2</v>
      </c>
      <c r="I55" t="s">
        <v>419</v>
      </c>
      <c r="J55" t="s">
        <v>420</v>
      </c>
      <c r="K55" t="s">
        <v>421</v>
      </c>
      <c r="L55">
        <v>1367</v>
      </c>
      <c r="N55">
        <v>1011</v>
      </c>
      <c r="O55" t="s">
        <v>230</v>
      </c>
      <c r="P55" t="s">
        <v>230</v>
      </c>
      <c r="Q55">
        <v>1</v>
      </c>
      <c r="X55">
        <v>2.58</v>
      </c>
      <c r="Y55">
        <v>0</v>
      </c>
      <c r="Z55">
        <v>3.28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180</v>
      </c>
      <c r="AG55">
        <v>3.5604</v>
      </c>
      <c r="AH55">
        <v>2</v>
      </c>
      <c r="AI55">
        <v>79106201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79106214</v>
      </c>
      <c r="C56">
        <v>79106196</v>
      </c>
      <c r="D56">
        <v>60726853</v>
      </c>
      <c r="E56">
        <v>1</v>
      </c>
      <c r="F56">
        <v>1</v>
      </c>
      <c r="G56">
        <v>1</v>
      </c>
      <c r="H56">
        <v>2</v>
      </c>
      <c r="I56" t="s">
        <v>416</v>
      </c>
      <c r="J56" t="s">
        <v>417</v>
      </c>
      <c r="K56" t="s">
        <v>418</v>
      </c>
      <c r="L56">
        <v>1367</v>
      </c>
      <c r="N56">
        <v>1011</v>
      </c>
      <c r="O56" t="s">
        <v>230</v>
      </c>
      <c r="P56" t="s">
        <v>230</v>
      </c>
      <c r="Q56">
        <v>1</v>
      </c>
      <c r="X56">
        <v>0.45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180</v>
      </c>
      <c r="AG56">
        <v>0.621</v>
      </c>
      <c r="AH56">
        <v>2</v>
      </c>
      <c r="AI56">
        <v>79106202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79106215</v>
      </c>
      <c r="C57">
        <v>79106196</v>
      </c>
      <c r="D57">
        <v>60576774</v>
      </c>
      <c r="E57">
        <v>1</v>
      </c>
      <c r="F57">
        <v>1</v>
      </c>
      <c r="G57">
        <v>1</v>
      </c>
      <c r="H57">
        <v>3</v>
      </c>
      <c r="I57" t="s">
        <v>395</v>
      </c>
      <c r="J57" t="s">
        <v>396</v>
      </c>
      <c r="K57" t="s">
        <v>397</v>
      </c>
      <c r="L57">
        <v>1302</v>
      </c>
      <c r="N57">
        <v>1003</v>
      </c>
      <c r="O57" t="s">
        <v>398</v>
      </c>
      <c r="P57" t="s">
        <v>398</v>
      </c>
      <c r="Q57">
        <v>10</v>
      </c>
      <c r="X57">
        <v>9.6000000000000002E-2</v>
      </c>
      <c r="Y57">
        <v>6.9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9.6000000000000002E-2</v>
      </c>
      <c r="AH57">
        <v>2</v>
      </c>
      <c r="AI57">
        <v>79106203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79106216</v>
      </c>
      <c r="C58">
        <v>79106196</v>
      </c>
      <c r="D58">
        <v>60596330</v>
      </c>
      <c r="E58">
        <v>1</v>
      </c>
      <c r="F58">
        <v>1</v>
      </c>
      <c r="G58">
        <v>1</v>
      </c>
      <c r="H58">
        <v>3</v>
      </c>
      <c r="I58" t="s">
        <v>422</v>
      </c>
      <c r="J58" t="s">
        <v>423</v>
      </c>
      <c r="K58" t="s">
        <v>424</v>
      </c>
      <c r="L58">
        <v>1348</v>
      </c>
      <c r="N58">
        <v>1009</v>
      </c>
      <c r="O58" t="s">
        <v>68</v>
      </c>
      <c r="P58" t="s">
        <v>68</v>
      </c>
      <c r="Q58">
        <v>1000</v>
      </c>
      <c r="X58">
        <v>1E-3</v>
      </c>
      <c r="Y58">
        <v>5000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1E-3</v>
      </c>
      <c r="AH58">
        <v>2</v>
      </c>
      <c r="AI58">
        <v>79106204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79106217</v>
      </c>
      <c r="C59">
        <v>79106196</v>
      </c>
      <c r="D59">
        <v>60596406</v>
      </c>
      <c r="E59">
        <v>1</v>
      </c>
      <c r="F59">
        <v>1</v>
      </c>
      <c r="G59">
        <v>1</v>
      </c>
      <c r="H59">
        <v>3</v>
      </c>
      <c r="I59" t="s">
        <v>425</v>
      </c>
      <c r="J59" t="s">
        <v>426</v>
      </c>
      <c r="K59" t="s">
        <v>427</v>
      </c>
      <c r="L59">
        <v>1348</v>
      </c>
      <c r="N59">
        <v>1009</v>
      </c>
      <c r="O59" t="s">
        <v>68</v>
      </c>
      <c r="P59" t="s">
        <v>68</v>
      </c>
      <c r="Q59">
        <v>1000</v>
      </c>
      <c r="X59">
        <v>0.01</v>
      </c>
      <c r="Y59">
        <v>5763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79106205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79106218</v>
      </c>
      <c r="C60">
        <v>79106196</v>
      </c>
      <c r="D60">
        <v>60607935</v>
      </c>
      <c r="E60">
        <v>1</v>
      </c>
      <c r="F60">
        <v>1</v>
      </c>
      <c r="G60">
        <v>1</v>
      </c>
      <c r="H60">
        <v>3</v>
      </c>
      <c r="I60" t="s">
        <v>428</v>
      </c>
      <c r="J60" t="s">
        <v>429</v>
      </c>
      <c r="K60" t="s">
        <v>430</v>
      </c>
      <c r="L60">
        <v>1346</v>
      </c>
      <c r="N60">
        <v>1009</v>
      </c>
      <c r="O60" t="s">
        <v>371</v>
      </c>
      <c r="P60" t="s">
        <v>371</v>
      </c>
      <c r="Q60">
        <v>1</v>
      </c>
      <c r="X60">
        <v>0.25</v>
      </c>
      <c r="Y60">
        <v>28.6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0.25</v>
      </c>
      <c r="AH60">
        <v>2</v>
      </c>
      <c r="AI60">
        <v>79106206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79106219</v>
      </c>
      <c r="C61">
        <v>79106196</v>
      </c>
      <c r="D61">
        <v>60607969</v>
      </c>
      <c r="E61">
        <v>1</v>
      </c>
      <c r="F61">
        <v>1</v>
      </c>
      <c r="G61">
        <v>1</v>
      </c>
      <c r="H61">
        <v>3</v>
      </c>
      <c r="I61" t="s">
        <v>431</v>
      </c>
      <c r="J61" t="s">
        <v>432</v>
      </c>
      <c r="K61" t="s">
        <v>433</v>
      </c>
      <c r="L61">
        <v>1348</v>
      </c>
      <c r="N61">
        <v>1009</v>
      </c>
      <c r="O61" t="s">
        <v>68</v>
      </c>
      <c r="P61" t="s">
        <v>68</v>
      </c>
      <c r="Q61">
        <v>1000</v>
      </c>
      <c r="X61">
        <v>6.0000000000000002E-5</v>
      </c>
      <c r="Y61">
        <v>7826.9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6.0000000000000002E-5</v>
      </c>
      <c r="AH61">
        <v>2</v>
      </c>
      <c r="AI61">
        <v>79106207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79106220</v>
      </c>
      <c r="C62">
        <v>79106196</v>
      </c>
      <c r="D62">
        <v>60568913</v>
      </c>
      <c r="E62">
        <v>70</v>
      </c>
      <c r="F62">
        <v>1</v>
      </c>
      <c r="G62">
        <v>1</v>
      </c>
      <c r="H62">
        <v>3</v>
      </c>
      <c r="I62" t="s">
        <v>409</v>
      </c>
      <c r="J62" t="s">
        <v>3</v>
      </c>
      <c r="K62" t="s">
        <v>410</v>
      </c>
      <c r="L62">
        <v>1374</v>
      </c>
      <c r="N62">
        <v>1013</v>
      </c>
      <c r="O62" t="s">
        <v>411</v>
      </c>
      <c r="P62" t="s">
        <v>411</v>
      </c>
      <c r="Q62">
        <v>1</v>
      </c>
      <c r="X62">
        <v>2.06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2.06</v>
      </c>
      <c r="AH62">
        <v>2</v>
      </c>
      <c r="AI62">
        <v>79106208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79106231</v>
      </c>
      <c r="C63">
        <v>79106221</v>
      </c>
      <c r="D63">
        <v>60564024</v>
      </c>
      <c r="E63">
        <v>70</v>
      </c>
      <c r="F63">
        <v>1</v>
      </c>
      <c r="G63">
        <v>1</v>
      </c>
      <c r="H63">
        <v>1</v>
      </c>
      <c r="I63" t="s">
        <v>414</v>
      </c>
      <c r="J63" t="s">
        <v>3</v>
      </c>
      <c r="K63" t="s">
        <v>415</v>
      </c>
      <c r="L63">
        <v>1191</v>
      </c>
      <c r="N63">
        <v>1013</v>
      </c>
      <c r="O63" t="s">
        <v>320</v>
      </c>
      <c r="P63" t="s">
        <v>320</v>
      </c>
      <c r="Q63">
        <v>1</v>
      </c>
      <c r="X63">
        <v>11.2</v>
      </c>
      <c r="Y63">
        <v>0</v>
      </c>
      <c r="Z63">
        <v>0</v>
      </c>
      <c r="AA63">
        <v>0</v>
      </c>
      <c r="AB63">
        <v>9.4</v>
      </c>
      <c r="AC63">
        <v>0</v>
      </c>
      <c r="AD63">
        <v>1</v>
      </c>
      <c r="AE63">
        <v>1</v>
      </c>
      <c r="AF63" t="s">
        <v>180</v>
      </c>
      <c r="AG63">
        <v>15.456</v>
      </c>
      <c r="AH63">
        <v>2</v>
      </c>
      <c r="AI63">
        <v>79106222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ROW(Source!A83)</f>
        <v>83</v>
      </c>
      <c r="B64">
        <v>79106232</v>
      </c>
      <c r="C64">
        <v>79106221</v>
      </c>
      <c r="D64">
        <v>60564180</v>
      </c>
      <c r="E64">
        <v>70</v>
      </c>
      <c r="F64">
        <v>1</v>
      </c>
      <c r="G64">
        <v>1</v>
      </c>
      <c r="H64">
        <v>1</v>
      </c>
      <c r="I64" t="s">
        <v>318</v>
      </c>
      <c r="J64" t="s">
        <v>3</v>
      </c>
      <c r="K64" t="s">
        <v>319</v>
      </c>
      <c r="L64">
        <v>1191</v>
      </c>
      <c r="N64">
        <v>1013</v>
      </c>
      <c r="O64" t="s">
        <v>320</v>
      </c>
      <c r="P64" t="s">
        <v>320</v>
      </c>
      <c r="Q64">
        <v>1</v>
      </c>
      <c r="X64">
        <v>0.02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180</v>
      </c>
      <c r="AG64">
        <v>2.76E-2</v>
      </c>
      <c r="AH64">
        <v>2</v>
      </c>
      <c r="AI64">
        <v>79106223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ROW(Source!A83)</f>
        <v>83</v>
      </c>
      <c r="B65">
        <v>79106233</v>
      </c>
      <c r="C65">
        <v>79106221</v>
      </c>
      <c r="D65">
        <v>60725923</v>
      </c>
      <c r="E65">
        <v>1</v>
      </c>
      <c r="F65">
        <v>1</v>
      </c>
      <c r="G65">
        <v>1</v>
      </c>
      <c r="H65">
        <v>2</v>
      </c>
      <c r="I65" t="s">
        <v>337</v>
      </c>
      <c r="J65" t="s">
        <v>338</v>
      </c>
      <c r="K65" t="s">
        <v>339</v>
      </c>
      <c r="L65">
        <v>1367</v>
      </c>
      <c r="N65">
        <v>1011</v>
      </c>
      <c r="O65" t="s">
        <v>230</v>
      </c>
      <c r="P65" t="s">
        <v>230</v>
      </c>
      <c r="Q65">
        <v>1</v>
      </c>
      <c r="X65">
        <v>0.01</v>
      </c>
      <c r="Y65">
        <v>0</v>
      </c>
      <c r="Z65">
        <v>115.4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180</v>
      </c>
      <c r="AG65">
        <v>1.38E-2</v>
      </c>
      <c r="AH65">
        <v>2</v>
      </c>
      <c r="AI65">
        <v>79106224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ROW(Source!A83)</f>
        <v>83</v>
      </c>
      <c r="B66">
        <v>79106234</v>
      </c>
      <c r="C66">
        <v>79106221</v>
      </c>
      <c r="D66">
        <v>60726853</v>
      </c>
      <c r="E66">
        <v>1</v>
      </c>
      <c r="F66">
        <v>1</v>
      </c>
      <c r="G66">
        <v>1</v>
      </c>
      <c r="H66">
        <v>2</v>
      </c>
      <c r="I66" t="s">
        <v>416</v>
      </c>
      <c r="J66" t="s">
        <v>417</v>
      </c>
      <c r="K66" t="s">
        <v>418</v>
      </c>
      <c r="L66">
        <v>1367</v>
      </c>
      <c r="N66">
        <v>1011</v>
      </c>
      <c r="O66" t="s">
        <v>230</v>
      </c>
      <c r="P66" t="s">
        <v>230</v>
      </c>
      <c r="Q66">
        <v>1</v>
      </c>
      <c r="X66">
        <v>0.01</v>
      </c>
      <c r="Y66">
        <v>0</v>
      </c>
      <c r="Z66">
        <v>65.709999999999994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180</v>
      </c>
      <c r="AG66">
        <v>1.38E-2</v>
      </c>
      <c r="AH66">
        <v>2</v>
      </c>
      <c r="AI66">
        <v>79106225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ROW(Source!A83)</f>
        <v>83</v>
      </c>
      <c r="B67">
        <v>79106235</v>
      </c>
      <c r="C67">
        <v>79106221</v>
      </c>
      <c r="D67">
        <v>60574756</v>
      </c>
      <c r="E67">
        <v>1</v>
      </c>
      <c r="F67">
        <v>1</v>
      </c>
      <c r="G67">
        <v>1</v>
      </c>
      <c r="H67">
        <v>3</v>
      </c>
      <c r="I67" t="s">
        <v>434</v>
      </c>
      <c r="J67" t="s">
        <v>435</v>
      </c>
      <c r="K67" t="s">
        <v>436</v>
      </c>
      <c r="L67">
        <v>1348</v>
      </c>
      <c r="N67">
        <v>1009</v>
      </c>
      <c r="O67" t="s">
        <v>68</v>
      </c>
      <c r="P67" t="s">
        <v>68</v>
      </c>
      <c r="Q67">
        <v>1000</v>
      </c>
      <c r="X67">
        <v>8.0000000000000004E-4</v>
      </c>
      <c r="Y67">
        <v>4488.3999999999996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8.0000000000000004E-4</v>
      </c>
      <c r="AH67">
        <v>2</v>
      </c>
      <c r="AI67">
        <v>79106226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ROW(Source!A83)</f>
        <v>83</v>
      </c>
      <c r="B68">
        <v>79106236</v>
      </c>
      <c r="C68">
        <v>79106221</v>
      </c>
      <c r="D68">
        <v>60574788</v>
      </c>
      <c r="E68">
        <v>1</v>
      </c>
      <c r="F68">
        <v>1</v>
      </c>
      <c r="G68">
        <v>1</v>
      </c>
      <c r="H68">
        <v>3</v>
      </c>
      <c r="I68" t="s">
        <v>437</v>
      </c>
      <c r="J68" t="s">
        <v>438</v>
      </c>
      <c r="K68" t="s">
        <v>439</v>
      </c>
      <c r="L68">
        <v>1348</v>
      </c>
      <c r="N68">
        <v>1009</v>
      </c>
      <c r="O68" t="s">
        <v>68</v>
      </c>
      <c r="P68" t="s">
        <v>68</v>
      </c>
      <c r="Q68">
        <v>1000</v>
      </c>
      <c r="X68">
        <v>2.0000000000000002E-5</v>
      </c>
      <c r="Y68">
        <v>8105.71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2.0000000000000002E-5</v>
      </c>
      <c r="AH68">
        <v>2</v>
      </c>
      <c r="AI68">
        <v>79106227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ROW(Source!A83)</f>
        <v>83</v>
      </c>
      <c r="B69">
        <v>79106237</v>
      </c>
      <c r="C69">
        <v>79106221</v>
      </c>
      <c r="D69">
        <v>60576774</v>
      </c>
      <c r="E69">
        <v>1</v>
      </c>
      <c r="F69">
        <v>1</v>
      </c>
      <c r="G69">
        <v>1</v>
      </c>
      <c r="H69">
        <v>3</v>
      </c>
      <c r="I69" t="s">
        <v>395</v>
      </c>
      <c r="J69" t="s">
        <v>396</v>
      </c>
      <c r="K69" t="s">
        <v>397</v>
      </c>
      <c r="L69">
        <v>1302</v>
      </c>
      <c r="N69">
        <v>1003</v>
      </c>
      <c r="O69" t="s">
        <v>398</v>
      </c>
      <c r="P69" t="s">
        <v>398</v>
      </c>
      <c r="Q69">
        <v>10</v>
      </c>
      <c r="X69">
        <v>2.4E-2</v>
      </c>
      <c r="Y69">
        <v>6.9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2.4E-2</v>
      </c>
      <c r="AH69">
        <v>2</v>
      </c>
      <c r="AI69">
        <v>79106228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ROW(Source!A83)</f>
        <v>83</v>
      </c>
      <c r="B70">
        <v>79106238</v>
      </c>
      <c r="C70">
        <v>79106221</v>
      </c>
      <c r="D70">
        <v>60621353</v>
      </c>
      <c r="E70">
        <v>1</v>
      </c>
      <c r="F70">
        <v>1</v>
      </c>
      <c r="G70">
        <v>1</v>
      </c>
      <c r="H70">
        <v>3</v>
      </c>
      <c r="I70" t="s">
        <v>440</v>
      </c>
      <c r="J70" t="s">
        <v>441</v>
      </c>
      <c r="K70" t="s">
        <v>442</v>
      </c>
      <c r="L70">
        <v>1425</v>
      </c>
      <c r="N70">
        <v>1013</v>
      </c>
      <c r="O70" t="s">
        <v>408</v>
      </c>
      <c r="P70" t="s">
        <v>408</v>
      </c>
      <c r="Q70">
        <v>1</v>
      </c>
      <c r="X70">
        <v>3.1E-2</v>
      </c>
      <c r="Y70">
        <v>3120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3.1E-2</v>
      </c>
      <c r="AH70">
        <v>2</v>
      </c>
      <c r="AI70">
        <v>79106229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ROW(Source!A83)</f>
        <v>83</v>
      </c>
      <c r="B71">
        <v>79106239</v>
      </c>
      <c r="C71">
        <v>79106221</v>
      </c>
      <c r="D71">
        <v>60568913</v>
      </c>
      <c r="E71">
        <v>70</v>
      </c>
      <c r="F71">
        <v>1</v>
      </c>
      <c r="G71">
        <v>1</v>
      </c>
      <c r="H71">
        <v>3</v>
      </c>
      <c r="I71" t="s">
        <v>409</v>
      </c>
      <c r="J71" t="s">
        <v>3</v>
      </c>
      <c r="K71" t="s">
        <v>410</v>
      </c>
      <c r="L71">
        <v>1374</v>
      </c>
      <c r="N71">
        <v>1013</v>
      </c>
      <c r="O71" t="s">
        <v>411</v>
      </c>
      <c r="P71" t="s">
        <v>411</v>
      </c>
      <c r="Q71">
        <v>1</v>
      </c>
      <c r="X71">
        <v>2.11</v>
      </c>
      <c r="Y71">
        <v>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2.11</v>
      </c>
      <c r="AH71">
        <v>2</v>
      </c>
      <c r="AI71">
        <v>79106230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79106247</v>
      </c>
      <c r="C72">
        <v>79106241</v>
      </c>
      <c r="D72">
        <v>60564024</v>
      </c>
      <c r="E72">
        <v>70</v>
      </c>
      <c r="F72">
        <v>1</v>
      </c>
      <c r="G72">
        <v>1</v>
      </c>
      <c r="H72">
        <v>1</v>
      </c>
      <c r="I72" t="s">
        <v>414</v>
      </c>
      <c r="J72" t="s">
        <v>3</v>
      </c>
      <c r="K72" t="s">
        <v>415</v>
      </c>
      <c r="L72">
        <v>1191</v>
      </c>
      <c r="N72">
        <v>1013</v>
      </c>
      <c r="O72" t="s">
        <v>320</v>
      </c>
      <c r="P72" t="s">
        <v>320</v>
      </c>
      <c r="Q72">
        <v>1</v>
      </c>
      <c r="X72">
        <v>5.74</v>
      </c>
      <c r="Y72">
        <v>0</v>
      </c>
      <c r="Z72">
        <v>0</v>
      </c>
      <c r="AA72">
        <v>0</v>
      </c>
      <c r="AB72">
        <v>9.4</v>
      </c>
      <c r="AC72">
        <v>0</v>
      </c>
      <c r="AD72">
        <v>1</v>
      </c>
      <c r="AE72">
        <v>1</v>
      </c>
      <c r="AF72" t="s">
        <v>180</v>
      </c>
      <c r="AG72">
        <v>7.9211999999999998</v>
      </c>
      <c r="AH72">
        <v>2</v>
      </c>
      <c r="AI72">
        <v>79106242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79106248</v>
      </c>
      <c r="C73">
        <v>79106241</v>
      </c>
      <c r="D73">
        <v>60564180</v>
      </c>
      <c r="E73">
        <v>70</v>
      </c>
      <c r="F73">
        <v>1</v>
      </c>
      <c r="G73">
        <v>1</v>
      </c>
      <c r="H73">
        <v>1</v>
      </c>
      <c r="I73" t="s">
        <v>318</v>
      </c>
      <c r="J73" t="s">
        <v>3</v>
      </c>
      <c r="K73" t="s">
        <v>319</v>
      </c>
      <c r="L73">
        <v>1191</v>
      </c>
      <c r="N73">
        <v>1013</v>
      </c>
      <c r="O73" t="s">
        <v>320</v>
      </c>
      <c r="P73" t="s">
        <v>320</v>
      </c>
      <c r="Q73">
        <v>1</v>
      </c>
      <c r="X73">
        <v>3.84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180</v>
      </c>
      <c r="AG73">
        <v>5.2991999999999999</v>
      </c>
      <c r="AH73">
        <v>2</v>
      </c>
      <c r="AI73">
        <v>79106243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79106249</v>
      </c>
      <c r="C74">
        <v>79106241</v>
      </c>
      <c r="D74">
        <v>60725923</v>
      </c>
      <c r="E74">
        <v>1</v>
      </c>
      <c r="F74">
        <v>1</v>
      </c>
      <c r="G74">
        <v>1</v>
      </c>
      <c r="H74">
        <v>2</v>
      </c>
      <c r="I74" t="s">
        <v>337</v>
      </c>
      <c r="J74" t="s">
        <v>338</v>
      </c>
      <c r="K74" t="s">
        <v>339</v>
      </c>
      <c r="L74">
        <v>1367</v>
      </c>
      <c r="N74">
        <v>1011</v>
      </c>
      <c r="O74" t="s">
        <v>230</v>
      </c>
      <c r="P74" t="s">
        <v>230</v>
      </c>
      <c r="Q74">
        <v>1</v>
      </c>
      <c r="X74">
        <v>1.92</v>
      </c>
      <c r="Y74">
        <v>0</v>
      </c>
      <c r="Z74">
        <v>115.4</v>
      </c>
      <c r="AA74">
        <v>13.5</v>
      </c>
      <c r="AB74">
        <v>0</v>
      </c>
      <c r="AC74">
        <v>0</v>
      </c>
      <c r="AD74">
        <v>1</v>
      </c>
      <c r="AE74">
        <v>0</v>
      </c>
      <c r="AF74" t="s">
        <v>180</v>
      </c>
      <c r="AG74">
        <v>2.6496</v>
      </c>
      <c r="AH74">
        <v>2</v>
      </c>
      <c r="AI74">
        <v>79106244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79106250</v>
      </c>
      <c r="C75">
        <v>79106241</v>
      </c>
      <c r="D75">
        <v>60726853</v>
      </c>
      <c r="E75">
        <v>1</v>
      </c>
      <c r="F75">
        <v>1</v>
      </c>
      <c r="G75">
        <v>1</v>
      </c>
      <c r="H75">
        <v>2</v>
      </c>
      <c r="I75" t="s">
        <v>416</v>
      </c>
      <c r="J75" t="s">
        <v>417</v>
      </c>
      <c r="K75" t="s">
        <v>418</v>
      </c>
      <c r="L75">
        <v>1367</v>
      </c>
      <c r="N75">
        <v>1011</v>
      </c>
      <c r="O75" t="s">
        <v>230</v>
      </c>
      <c r="P75" t="s">
        <v>230</v>
      </c>
      <c r="Q75">
        <v>1</v>
      </c>
      <c r="X75">
        <v>1.92</v>
      </c>
      <c r="Y75">
        <v>0</v>
      </c>
      <c r="Z75">
        <v>65.709999999999994</v>
      </c>
      <c r="AA75">
        <v>11.6</v>
      </c>
      <c r="AB75">
        <v>0</v>
      </c>
      <c r="AC75">
        <v>0</v>
      </c>
      <c r="AD75">
        <v>1</v>
      </c>
      <c r="AE75">
        <v>0</v>
      </c>
      <c r="AF75" t="s">
        <v>180</v>
      </c>
      <c r="AG75">
        <v>2.6496</v>
      </c>
      <c r="AH75">
        <v>2</v>
      </c>
      <c r="AI75">
        <v>79106245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79106251</v>
      </c>
      <c r="C76">
        <v>79106241</v>
      </c>
      <c r="D76">
        <v>60568913</v>
      </c>
      <c r="E76">
        <v>70</v>
      </c>
      <c r="F76">
        <v>1</v>
      </c>
      <c r="G76">
        <v>1</v>
      </c>
      <c r="H76">
        <v>3</v>
      </c>
      <c r="I76" t="s">
        <v>409</v>
      </c>
      <c r="J76" t="s">
        <v>3</v>
      </c>
      <c r="K76" t="s">
        <v>410</v>
      </c>
      <c r="L76">
        <v>1374</v>
      </c>
      <c r="N76">
        <v>1013</v>
      </c>
      <c r="O76" t="s">
        <v>411</v>
      </c>
      <c r="P76" t="s">
        <v>411</v>
      </c>
      <c r="Q76">
        <v>1</v>
      </c>
      <c r="X76">
        <v>1.08</v>
      </c>
      <c r="Y76">
        <v>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1.08</v>
      </c>
      <c r="AH76">
        <v>2</v>
      </c>
      <c r="AI76">
        <v>79106246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79106254</v>
      </c>
      <c r="C77">
        <v>79106252</v>
      </c>
      <c r="D77">
        <v>60563932</v>
      </c>
      <c r="E77">
        <v>70</v>
      </c>
      <c r="F77">
        <v>1</v>
      </c>
      <c r="G77">
        <v>1</v>
      </c>
      <c r="H77">
        <v>1</v>
      </c>
      <c r="I77" t="s">
        <v>443</v>
      </c>
      <c r="J77" t="s">
        <v>3</v>
      </c>
      <c r="K77" t="s">
        <v>444</v>
      </c>
      <c r="L77">
        <v>1191</v>
      </c>
      <c r="N77">
        <v>1013</v>
      </c>
      <c r="O77" t="s">
        <v>320</v>
      </c>
      <c r="P77" t="s">
        <v>320</v>
      </c>
      <c r="Q77">
        <v>1</v>
      </c>
      <c r="X77">
        <v>121</v>
      </c>
      <c r="Y77">
        <v>0</v>
      </c>
      <c r="Z77">
        <v>0</v>
      </c>
      <c r="AA77">
        <v>0</v>
      </c>
      <c r="AB77">
        <v>7.5</v>
      </c>
      <c r="AC77">
        <v>0</v>
      </c>
      <c r="AD77">
        <v>1</v>
      </c>
      <c r="AE77">
        <v>1</v>
      </c>
      <c r="AF77" t="s">
        <v>23</v>
      </c>
      <c r="AG77">
        <v>160.02250000000001</v>
      </c>
      <c r="AH77">
        <v>2</v>
      </c>
      <c r="AI77">
        <v>79106253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ROW(Source!A87)</f>
        <v>87</v>
      </c>
      <c r="B78">
        <v>79106260</v>
      </c>
      <c r="C78">
        <v>79106255</v>
      </c>
      <c r="D78">
        <v>60563990</v>
      </c>
      <c r="E78">
        <v>70</v>
      </c>
      <c r="F78">
        <v>1</v>
      </c>
      <c r="G78">
        <v>1</v>
      </c>
      <c r="H78">
        <v>1</v>
      </c>
      <c r="I78" t="s">
        <v>327</v>
      </c>
      <c r="J78" t="s">
        <v>3</v>
      </c>
      <c r="K78" t="s">
        <v>328</v>
      </c>
      <c r="L78">
        <v>1191</v>
      </c>
      <c r="N78">
        <v>1013</v>
      </c>
      <c r="O78" t="s">
        <v>320</v>
      </c>
      <c r="P78" t="s">
        <v>320</v>
      </c>
      <c r="Q78">
        <v>1</v>
      </c>
      <c r="X78">
        <v>14.96</v>
      </c>
      <c r="Y78">
        <v>0</v>
      </c>
      <c r="Z78">
        <v>0</v>
      </c>
      <c r="AA78">
        <v>0</v>
      </c>
      <c r="AB78">
        <v>8.5299999999999994</v>
      </c>
      <c r="AC78">
        <v>0</v>
      </c>
      <c r="AD78">
        <v>1</v>
      </c>
      <c r="AE78">
        <v>1</v>
      </c>
      <c r="AF78" t="s">
        <v>23</v>
      </c>
      <c r="AG78">
        <v>19.784600000000001</v>
      </c>
      <c r="AH78">
        <v>2</v>
      </c>
      <c r="AI78">
        <v>79106256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ROW(Source!A87)</f>
        <v>87</v>
      </c>
      <c r="B79">
        <v>79106261</v>
      </c>
      <c r="C79">
        <v>79106255</v>
      </c>
      <c r="D79">
        <v>60564180</v>
      </c>
      <c r="E79">
        <v>70</v>
      </c>
      <c r="F79">
        <v>1</v>
      </c>
      <c r="G79">
        <v>1</v>
      </c>
      <c r="H79">
        <v>1</v>
      </c>
      <c r="I79" t="s">
        <v>318</v>
      </c>
      <c r="J79" t="s">
        <v>3</v>
      </c>
      <c r="K79" t="s">
        <v>319</v>
      </c>
      <c r="L79">
        <v>1191</v>
      </c>
      <c r="N79">
        <v>1013</v>
      </c>
      <c r="O79" t="s">
        <v>320</v>
      </c>
      <c r="P79" t="s">
        <v>320</v>
      </c>
      <c r="Q79">
        <v>1</v>
      </c>
      <c r="X79">
        <v>3.13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22</v>
      </c>
      <c r="AG79">
        <v>4.4993749999999997</v>
      </c>
      <c r="AH79">
        <v>2</v>
      </c>
      <c r="AI79">
        <v>79106257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ROW(Source!A87)</f>
        <v>87</v>
      </c>
      <c r="B80">
        <v>79106262</v>
      </c>
      <c r="C80">
        <v>79106255</v>
      </c>
      <c r="D80">
        <v>60726396</v>
      </c>
      <c r="E80">
        <v>1</v>
      </c>
      <c r="F80">
        <v>1</v>
      </c>
      <c r="G80">
        <v>1</v>
      </c>
      <c r="H80">
        <v>2</v>
      </c>
      <c r="I80" t="s">
        <v>329</v>
      </c>
      <c r="J80" t="s">
        <v>330</v>
      </c>
      <c r="K80" t="s">
        <v>331</v>
      </c>
      <c r="L80">
        <v>1367</v>
      </c>
      <c r="N80">
        <v>1011</v>
      </c>
      <c r="O80" t="s">
        <v>230</v>
      </c>
      <c r="P80" t="s">
        <v>230</v>
      </c>
      <c r="Q80">
        <v>1</v>
      </c>
      <c r="X80">
        <v>12.5</v>
      </c>
      <c r="Y80">
        <v>0</v>
      </c>
      <c r="Z80">
        <v>0.55000000000000004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17.96875</v>
      </c>
      <c r="AH80">
        <v>2</v>
      </c>
      <c r="AI80">
        <v>79106258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ROW(Source!A87)</f>
        <v>87</v>
      </c>
      <c r="B81">
        <v>79106263</v>
      </c>
      <c r="C81">
        <v>79106255</v>
      </c>
      <c r="D81">
        <v>60727079</v>
      </c>
      <c r="E81">
        <v>1</v>
      </c>
      <c r="F81">
        <v>1</v>
      </c>
      <c r="G81">
        <v>1</v>
      </c>
      <c r="H81">
        <v>2</v>
      </c>
      <c r="I81" t="s">
        <v>332</v>
      </c>
      <c r="J81" t="s">
        <v>333</v>
      </c>
      <c r="K81" t="s">
        <v>334</v>
      </c>
      <c r="L81">
        <v>1367</v>
      </c>
      <c r="N81">
        <v>1011</v>
      </c>
      <c r="O81" t="s">
        <v>230</v>
      </c>
      <c r="P81" t="s">
        <v>230</v>
      </c>
      <c r="Q81">
        <v>1</v>
      </c>
      <c r="X81">
        <v>3.13</v>
      </c>
      <c r="Y81">
        <v>0</v>
      </c>
      <c r="Z81">
        <v>90</v>
      </c>
      <c r="AA81">
        <v>10.06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4.4993749999999997</v>
      </c>
      <c r="AH81">
        <v>2</v>
      </c>
      <c r="AI81">
        <v>79106259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ROW(Source!A126)</f>
        <v>126</v>
      </c>
      <c r="B82">
        <v>79106267</v>
      </c>
      <c r="C82">
        <v>79106264</v>
      </c>
      <c r="D82">
        <v>60564156</v>
      </c>
      <c r="E82">
        <v>70</v>
      </c>
      <c r="F82">
        <v>1</v>
      </c>
      <c r="G82">
        <v>1</v>
      </c>
      <c r="H82">
        <v>1</v>
      </c>
      <c r="I82" t="s">
        <v>445</v>
      </c>
      <c r="J82" t="s">
        <v>3</v>
      </c>
      <c r="K82" t="s">
        <v>446</v>
      </c>
      <c r="L82">
        <v>1369</v>
      </c>
      <c r="N82">
        <v>1013</v>
      </c>
      <c r="O82" t="s">
        <v>447</v>
      </c>
      <c r="P82" t="s">
        <v>447</v>
      </c>
      <c r="Q82">
        <v>1</v>
      </c>
      <c r="X82">
        <v>1.94</v>
      </c>
      <c r="Y82">
        <v>0</v>
      </c>
      <c r="Z82">
        <v>0</v>
      </c>
      <c r="AA82">
        <v>0</v>
      </c>
      <c r="AB82">
        <v>9.6199999999999992</v>
      </c>
      <c r="AC82">
        <v>0</v>
      </c>
      <c r="AD82">
        <v>1</v>
      </c>
      <c r="AE82">
        <v>1</v>
      </c>
      <c r="AF82" t="s">
        <v>209</v>
      </c>
      <c r="AG82">
        <v>2.5219999999999998</v>
      </c>
      <c r="AH82">
        <v>2</v>
      </c>
      <c r="AI82">
        <v>79106265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ROW(Source!A126)</f>
        <v>126</v>
      </c>
      <c r="B83">
        <v>79106268</v>
      </c>
      <c r="C83">
        <v>79106264</v>
      </c>
      <c r="D83">
        <v>60564170</v>
      </c>
      <c r="E83">
        <v>70</v>
      </c>
      <c r="F83">
        <v>1</v>
      </c>
      <c r="G83">
        <v>1</v>
      </c>
      <c r="H83">
        <v>1</v>
      </c>
      <c r="I83" t="s">
        <v>448</v>
      </c>
      <c r="J83" t="s">
        <v>3</v>
      </c>
      <c r="K83" t="s">
        <v>449</v>
      </c>
      <c r="L83">
        <v>1369</v>
      </c>
      <c r="N83">
        <v>1013</v>
      </c>
      <c r="O83" t="s">
        <v>447</v>
      </c>
      <c r="P83" t="s">
        <v>447</v>
      </c>
      <c r="Q83">
        <v>1</v>
      </c>
      <c r="X83">
        <v>2.92</v>
      </c>
      <c r="Y83">
        <v>0</v>
      </c>
      <c r="Z83">
        <v>0</v>
      </c>
      <c r="AA83">
        <v>0</v>
      </c>
      <c r="AB83">
        <v>12.69</v>
      </c>
      <c r="AC83">
        <v>0</v>
      </c>
      <c r="AD83">
        <v>1</v>
      </c>
      <c r="AE83">
        <v>1</v>
      </c>
      <c r="AF83" t="s">
        <v>209</v>
      </c>
      <c r="AG83">
        <v>3.7959999999999998</v>
      </c>
      <c r="AH83">
        <v>2</v>
      </c>
      <c r="AI83">
        <v>79106266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ROW(Source!A127)</f>
        <v>127</v>
      </c>
      <c r="B84">
        <v>79106272</v>
      </c>
      <c r="C84">
        <v>79106269</v>
      </c>
      <c r="D84">
        <v>60564156</v>
      </c>
      <c r="E84">
        <v>70</v>
      </c>
      <c r="F84">
        <v>1</v>
      </c>
      <c r="G84">
        <v>1</v>
      </c>
      <c r="H84">
        <v>1</v>
      </c>
      <c r="I84" t="s">
        <v>445</v>
      </c>
      <c r="J84" t="s">
        <v>3</v>
      </c>
      <c r="K84" t="s">
        <v>446</v>
      </c>
      <c r="L84">
        <v>1369</v>
      </c>
      <c r="N84">
        <v>1013</v>
      </c>
      <c r="O84" t="s">
        <v>447</v>
      </c>
      <c r="P84" t="s">
        <v>447</v>
      </c>
      <c r="Q84">
        <v>1</v>
      </c>
      <c r="X84">
        <v>0.57999999999999996</v>
      </c>
      <c r="Y84">
        <v>0</v>
      </c>
      <c r="Z84">
        <v>0</v>
      </c>
      <c r="AA84">
        <v>0</v>
      </c>
      <c r="AB84">
        <v>9.6199999999999992</v>
      </c>
      <c r="AC84">
        <v>0</v>
      </c>
      <c r="AD84">
        <v>1</v>
      </c>
      <c r="AE84">
        <v>1</v>
      </c>
      <c r="AF84" t="s">
        <v>209</v>
      </c>
      <c r="AG84">
        <v>0.754</v>
      </c>
      <c r="AH84">
        <v>2</v>
      </c>
      <c r="AI84">
        <v>79106270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ROW(Source!A127)</f>
        <v>127</v>
      </c>
      <c r="B85">
        <v>79106273</v>
      </c>
      <c r="C85">
        <v>79106269</v>
      </c>
      <c r="D85">
        <v>60564170</v>
      </c>
      <c r="E85">
        <v>70</v>
      </c>
      <c r="F85">
        <v>1</v>
      </c>
      <c r="G85">
        <v>1</v>
      </c>
      <c r="H85">
        <v>1</v>
      </c>
      <c r="I85" t="s">
        <v>448</v>
      </c>
      <c r="J85" t="s">
        <v>3</v>
      </c>
      <c r="K85" t="s">
        <v>449</v>
      </c>
      <c r="L85">
        <v>1369</v>
      </c>
      <c r="N85">
        <v>1013</v>
      </c>
      <c r="O85" t="s">
        <v>447</v>
      </c>
      <c r="P85" t="s">
        <v>447</v>
      </c>
      <c r="Q85">
        <v>1</v>
      </c>
      <c r="X85">
        <v>0.87</v>
      </c>
      <c r="Y85">
        <v>0</v>
      </c>
      <c r="Z85">
        <v>0</v>
      </c>
      <c r="AA85">
        <v>0</v>
      </c>
      <c r="AB85">
        <v>12.69</v>
      </c>
      <c r="AC85">
        <v>0</v>
      </c>
      <c r="AD85">
        <v>1</v>
      </c>
      <c r="AE85">
        <v>1</v>
      </c>
      <c r="AF85" t="s">
        <v>209</v>
      </c>
      <c r="AG85">
        <v>1.131</v>
      </c>
      <c r="AH85">
        <v>2</v>
      </c>
      <c r="AI85">
        <v>79106271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ROW(Source!A128)</f>
        <v>128</v>
      </c>
      <c r="B86">
        <v>79106277</v>
      </c>
      <c r="C86">
        <v>79106274</v>
      </c>
      <c r="D86">
        <v>60564160</v>
      </c>
      <c r="E86">
        <v>70</v>
      </c>
      <c r="F86">
        <v>1</v>
      </c>
      <c r="G86">
        <v>1</v>
      </c>
      <c r="H86">
        <v>1</v>
      </c>
      <c r="I86" t="s">
        <v>450</v>
      </c>
      <c r="J86" t="s">
        <v>3</v>
      </c>
      <c r="K86" t="s">
        <v>451</v>
      </c>
      <c r="L86">
        <v>1369</v>
      </c>
      <c r="N86">
        <v>1013</v>
      </c>
      <c r="O86" t="s">
        <v>447</v>
      </c>
      <c r="P86" t="s">
        <v>447</v>
      </c>
      <c r="Q86">
        <v>1</v>
      </c>
      <c r="X86">
        <v>0.81</v>
      </c>
      <c r="Y86">
        <v>0</v>
      </c>
      <c r="Z86">
        <v>0</v>
      </c>
      <c r="AA86">
        <v>0</v>
      </c>
      <c r="AB86">
        <v>12.92</v>
      </c>
      <c r="AC86">
        <v>0</v>
      </c>
      <c r="AD86">
        <v>1</v>
      </c>
      <c r="AE86">
        <v>1</v>
      </c>
      <c r="AF86" t="s">
        <v>225</v>
      </c>
      <c r="AG86">
        <v>0.97199999999999998</v>
      </c>
      <c r="AH86">
        <v>2</v>
      </c>
      <c r="AI86">
        <v>79106275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ROW(Source!A128)</f>
        <v>128</v>
      </c>
      <c r="B87">
        <v>79106278</v>
      </c>
      <c r="C87">
        <v>79106274</v>
      </c>
      <c r="D87">
        <v>60564170</v>
      </c>
      <c r="E87">
        <v>70</v>
      </c>
      <c r="F87">
        <v>1</v>
      </c>
      <c r="G87">
        <v>1</v>
      </c>
      <c r="H87">
        <v>1</v>
      </c>
      <c r="I87" t="s">
        <v>448</v>
      </c>
      <c r="J87" t="s">
        <v>3</v>
      </c>
      <c r="K87" t="s">
        <v>449</v>
      </c>
      <c r="L87">
        <v>1369</v>
      </c>
      <c r="N87">
        <v>1013</v>
      </c>
      <c r="O87" t="s">
        <v>447</v>
      </c>
      <c r="P87" t="s">
        <v>447</v>
      </c>
      <c r="Q87">
        <v>1</v>
      </c>
      <c r="X87">
        <v>0.81</v>
      </c>
      <c r="Y87">
        <v>0</v>
      </c>
      <c r="Z87">
        <v>0</v>
      </c>
      <c r="AA87">
        <v>0</v>
      </c>
      <c r="AB87">
        <v>12.69</v>
      </c>
      <c r="AC87">
        <v>0</v>
      </c>
      <c r="AD87">
        <v>1</v>
      </c>
      <c r="AE87">
        <v>1</v>
      </c>
      <c r="AF87" t="s">
        <v>225</v>
      </c>
      <c r="AG87">
        <v>0.97199999999999998</v>
      </c>
      <c r="AH87">
        <v>2</v>
      </c>
      <c r="AI87">
        <v>79106276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73527</v>
      </c>
      <c r="M1">
        <v>10</v>
      </c>
      <c r="N1">
        <v>11</v>
      </c>
      <c r="O1">
        <v>13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14. Реконструкция 2КЛ-10 кВ №506, №605 от ПС 750 кВ "Белый Раст"_(Корр. 2026)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ФЕР 421+557пр (12</vt:lpstr>
      <vt:lpstr>Source</vt:lpstr>
      <vt:lpstr>SourceObSm</vt:lpstr>
      <vt:lpstr>SmtRes</vt:lpstr>
      <vt:lpstr>EtalonRes</vt:lpstr>
      <vt:lpstr>SrcPoprs</vt:lpstr>
      <vt:lpstr>SrcKA</vt:lpstr>
      <vt:lpstr>'Смета по ФЕР 421+557пр (12'!Заголовки_для_печати</vt:lpstr>
      <vt:lpstr>'Смета по ФЕР 421+557пр (12'!Область_печати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 Н. Костинова</cp:lastModifiedBy>
  <dcterms:created xsi:type="dcterms:W3CDTF">2026-04-10T11:53:39Z</dcterms:created>
  <dcterms:modified xsi:type="dcterms:W3CDTF">2026-04-13T13:46:21Z</dcterms:modified>
</cp:coreProperties>
</file>